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C:\Users\vdatla\Documents\Trusted Location\TEORRRRR Updates\3._Final Cost Updates\2022 $2023\Step 1 - Raw Files_New_New\Connections_New_New_New\"/>
    </mc:Choice>
  </mc:AlternateContent>
  <xr:revisionPtr revIDLastSave="0" documentId="8_{DF806806-A409-4E9E-BB11-04434CA25836}" xr6:coauthVersionLast="47" xr6:coauthVersionMax="47" xr10:uidLastSave="{00000000-0000-0000-0000-000000000000}"/>
  <bookViews>
    <workbookView xWindow="-120" yWindow="-120" windowWidth="29040" windowHeight="15840" activeTab="2" xr2:uid="{032F4A13-63D5-4F70-947D-6EE37987BEF4}"/>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<sst xmlns="http://schemas.openxmlformats.org/spreadsheetml/2006/main" count="700" uniqueCount="137">
  <si>
    <t>Project Name: Central North Victoria (V6) REZ Connection Costs</t>
  </si>
  <si>
    <t>Indirect Cost Selection</t>
  </si>
  <si>
    <t>Project Description: 250 MVA connection to 220 kV network including 1 x 10km 220 kV transmission line.</t>
  </si>
  <si>
    <t>Total Network Elements Cost Category</t>
  </si>
  <si>
    <t>Below $50 million</t>
  </si>
  <si>
    <t>Greenfield or Brownfield</t>
  </si>
  <si>
    <t>Greenfield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</si>
  <si>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</si>
  <si>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</si>
  <si>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</si>
  <si>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</si>
  <si>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</si>
  <si>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</si>
  <si>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TCD Cost Estimation Tool Version</t>
  </si>
  <si>
    <t>Tool Version</t>
  </si>
  <si>
    <t>15-10-2021</t>
  </si>
  <si>
    <t>Project file</t>
  </si>
  <si>
    <t>Connection V6 - 4-0 - 15-10-2021.xlsb</t>
  </si>
  <si>
    <t>Cost and Risk Data Version</t>
  </si>
  <si>
    <t>Release Date</t>
  </si>
  <si>
    <t>Version Number</t>
  </si>
  <si>
    <t>4-0</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</si>
  <si>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</si>
  <si>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</si>
  <si>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</si>
  <si>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</si>
  <si>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</si>
  <si>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</si>
  <si>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</si>
  <si>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</si>
  <si>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</si>
  <si>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</si>
  <si>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</si>
  <si>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</si>
  <si>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REZ Feeder</t>
  </si>
  <si>
    <t>REZ Connection Substation</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</si>
  <si>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</si>
  <si>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</si>
  <si>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</si>
  <si>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</si>
  <si>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</si>
  <si>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</si>
  <si>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</si>
  <si>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</si>
  <si>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</si>
  <si>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</si>
  <si>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</si>
  <si>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</si>
  <si>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</si>
  <si>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</si>
  <si>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</si>
  <si>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</si>
  <si>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</si>
  <si>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</si>
  <si>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</si>
  <si>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</si>
  <si>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</si>
  <si>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</si>
  <si>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</si>
  <si>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Feeder from Connection Point to Connection Substation</t>
  </si>
  <si>
    <t>Format $</t>
  </si>
  <si>
    <t>Format Bold</t>
  </si>
  <si>
    <t>Category</t>
  </si>
  <si>
    <t>Subcategory</t>
  </si>
  <si>
    <t>Details</t>
  </si>
  <si>
    <t>Nominal Voltage</t>
  </si>
  <si>
    <t>Qty</t>
  </si>
  <si>
    <t>UOM</t>
  </si>
  <si>
    <t>Percent of total</t>
  </si>
  <si>
    <t>Building Blocks:</t>
  </si>
  <si>
    <t>Overhead line</t>
  </si>
  <si>
    <t>HVAC</t>
  </si>
  <si>
    <t>1 × Mango SCST 306 MVA</t>
  </si>
  <si>
    <t>km</t>
  </si>
  <si>
    <t>Baseline Cost</t>
  </si>
  <si>
    <t/>
  </si>
  <si>
    <t>Adjustments:</t>
  </si>
  <si>
    <t>Overhead line project attribute</t>
  </si>
  <si>
    <t>Contract delivery model</t>
  </si>
  <si>
    <t>-</t>
  </si>
  <si>
    <t>Land Use</t>
  </si>
  <si>
    <t>Grazing</t>
  </si>
  <si>
    <t>Location (regional/distance factors)</t>
  </si>
  <si>
    <t>Regional</t>
  </si>
  <si>
    <t>Location wind loading zones</t>
  </si>
  <si>
    <t>Non-cyclone region</t>
  </si>
  <si>
    <t>Proportion of environmentally sensitive areas</t>
  </si>
  <si>
    <t>None</t>
  </si>
  <si>
    <t>Terrain</t>
  </si>
  <si>
    <t>Flat/Farmland</t>
  </si>
  <si>
    <t>Greenfield or brownfield</t>
  </si>
  <si>
    <t>Delivery timetable</t>
  </si>
  <si>
    <t>Optimum</t>
  </si>
  <si>
    <t>Project network element size</t>
  </si>
  <si>
    <t>10 to 100 km</t>
  </si>
  <si>
    <t>Jurisdiction</t>
  </si>
  <si>
    <t>VIC - Northern</t>
  </si>
  <si>
    <t>Total Adjustment Rate %</t>
  </si>
  <si>
    <t>Adjusted Baseline</t>
  </si>
  <si>
    <t>Known Risks:</t>
  </si>
  <si>
    <t>Overhead line known risk</t>
  </si>
  <si>
    <t>Compulsory acquisition</t>
  </si>
  <si>
    <t>BAU</t>
  </si>
  <si>
    <t>Cultural heritage</t>
  </si>
  <si>
    <t>Environmental offset risks</t>
  </si>
  <si>
    <t>Geotechnical findings</t>
  </si>
  <si>
    <t>Macroeconomic influence</t>
  </si>
  <si>
    <t>Market activity</t>
  </si>
  <si>
    <t>Outage restrictions</t>
  </si>
  <si>
    <t>Project complexity</t>
  </si>
  <si>
    <t>Weather delays</t>
  </si>
  <si>
    <t>Total Known Risk Rate %</t>
  </si>
  <si>
    <t>Total Known Risk Rate $</t>
  </si>
  <si>
    <t>Subtotal Including Known Risks</t>
  </si>
  <si>
    <t>Unknown Risks:</t>
  </si>
  <si>
    <t>Overhead line unknown risk</t>
  </si>
  <si>
    <t>Plant procurement cost risks</t>
  </si>
  <si>
    <t>Class 5b</t>
  </si>
  <si>
    <t>Productivity and labour cost risks</t>
  </si>
  <si>
    <t>Project overhead risks</t>
  </si>
  <si>
    <t>Scope and technology risks</t>
  </si>
  <si>
    <t>Total Unknown Risk Rate %</t>
  </si>
  <si>
    <t>Total Unknown Risk Rate $</t>
  </si>
  <si>
    <t>Total Expected Network Element cost</t>
  </si>
  <si>
    <t>Network Element 2</t>
  </si>
  <si>
    <t>Substation infrastructure, 220/33 kV transformer and AIS switchbays</t>
  </si>
  <si>
    <t>Station</t>
  </si>
  <si>
    <t>AIS Switchbay</t>
  </si>
  <si>
    <t>3CB Diameter 3CBs</t>
  </si>
  <si>
    <t>lot</t>
  </si>
  <si>
    <t>Property site work and building</t>
  </si>
  <si>
    <t>AIS site infrastructure 5000 m2 footprint area and applicable control building</t>
  </si>
  <si>
    <t xml:space="preserve"> N/A</t>
  </si>
  <si>
    <t>Station project attribute</t>
  </si>
  <si>
    <t># of total Bays 1 - 5</t>
  </si>
  <si>
    <t>Station known risk</t>
  </si>
  <si>
    <t>Station unknown risk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</si>
</sst>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 &quot;$&quot;\ 0.00,,\ &quot;M&quot;"/>
    <numFmt numFmtId="166" formatCode="_-* #,##0_-;\-* #,##0_-;_-* &quot;-&quot;??_-;_-@_-"/>
    <numFmt numFmtId="167"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81">
    <xf numFmtId="0" fontId="0" fillId="0" borderId="0" xfId="0"/>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5" fillId="0" borderId="0" xfId="0" applyFont="1" applyAlignment="1">
      <alignment wrapText="1"/>
    </xf>
    <xf numFmtId="0" fontId="0" fillId="0" borderId="0" xfId="0" applyAlignment="1">
      <alignment wrapText="1"/>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4" fillId="0" borderId="7" xfId="0" applyFont="1" applyBorder="1" applyAlignment="1">
      <alignment horizontal="center"/>
    </xf>
    <xf numFmtId="49" fontId="0" fillId="0" borderId="2" xfId="0" applyNumberFormat="1" applyBorder="1" applyAlignment="1">
      <alignment horizontal="center"/>
    </xf>
    <xf numFmtId="49" fontId="0" fillId="0" borderId="3" xfId="0" applyNumberFormat="1" applyBorder="1" applyAlignment="1">
      <alignment horizontal="center"/>
    </xf>
    <xf numFmtId="0" fontId="0" fillId="0" borderId="7" xfId="0" applyBorder="1" applyAlignment="1">
      <alignment horizontal="center" wrapText="1"/>
    </xf>
    <xf numFmtId="0" fontId="0" fillId="0" borderId="8" xfId="0" applyBorder="1" applyAlignment="1">
      <alignment horizontal="center" wrapText="1"/>
    </xf>
    <xf numFmtId="14" fontId="0" fillId="0" borderId="2" xfId="0" applyNumberFormat="1" applyBorder="1" applyAlignment="1">
      <alignment horizontal="center"/>
    </xf>
    <xf numFmtId="14" fontId="0" fillId="0" borderId="3" xfId="0" applyNumberFormat="1" applyBorder="1" applyAlignment="1">
      <alignment horizontal="center"/>
    </xf>
    <xf numFmtId="49" fontId="0" fillId="0" borderId="6" xfId="0" applyNumberFormat="1" applyBorder="1" applyAlignment="1">
      <alignment horizontal="right"/>
    </xf>
    <xf numFmtId="49" fontId="0" fillId="0" borderId="7" xfId="0" applyNumberFormat="1" applyBorder="1" applyAlignment="1">
      <alignment horizontal="right"/>
    </xf>
    <xf numFmtId="49" fontId="0" fillId="0" borderId="7" xfId="0" applyNumberFormat="1" applyBorder="1" applyAlignment="1">
      <alignment horizontal="center"/>
    </xf>
    <xf numFmtId="49" fontId="0" fillId="0" borderId="8" xfId="0" applyNumberFormat="1" applyBorder="1" applyAlignment="1">
      <alignment horizontal="center"/>
    </xf>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4" fillId="0" borderId="2" xfId="0"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6"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6" fontId="0" fillId="0" borderId="0" xfId="1" applyNumberFormat="1" applyFont="1" applyFill="1" applyBorder="1" applyAlignment="1">
      <alignment wrapText="1"/>
    </xf>
    <xf numFmtId="167" fontId="0" fillId="0" borderId="0" xfId="0" applyNumberFormat="1" applyAlignment="1">
      <alignment wrapText="1"/>
    </xf>
    <xf numFmtId="9" fontId="0" fillId="0" borderId="22" xfId="3" applyFont="1" applyFill="1" applyBorder="1" applyAlignment="1">
      <alignment wrapText="1"/>
    </xf>
  </cellXfs>
  <cellStyles count="4">
    <cellStyle name="Comma" xfId="1" builtinId="3"/>
    <cellStyle name="Currency" xfId="2" builtinId="4"/>
    <cellStyle name="Normal" xfId="0" builtinId="0"/>
    <cellStyle name="Percent" xfId="3" builtinId="5"/>
  </cellStyles>
  <dxfs count="14">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DDE9E8-2EF2-4B54-86A8-105464799D67}">
  <sheetPr codeName="Sheet23"/>
  <dimension ref="D1:O31"/>
  <sheetViews>
    <sheetView workbookViewId="0">
      <selection activeCell="D19" sqref="D19:O31"/>
    </sheetView>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1" t="s">
        <v>0</v>
      </c>
      <c r="E1" s="2"/>
      <c r="F1" s="2"/>
      <c r="G1" s="2"/>
      <c r="H1" s="2"/>
      <c r="J1" s="3" t="s">
        <v>1</v>
      </c>
      <c r="K1" s="4"/>
      <c r="L1" s="4"/>
      <c r="M1" s="4"/>
      <c r="N1" s="4"/>
    </row>
    <row r="2" spans="4:14" ht="15.75" thickTop="1" x14ac:dyDescent="0.25">
      <c r="D2" s="5" t="s">
        <v>2</v>
      </c>
      <c r="E2" s="6"/>
      <c r="F2" s="6"/>
      <c r="G2" s="6"/>
      <c r="H2" s="6"/>
      <c r="J2" s="7" t="s">
        <v>3</v>
      </c>
      <c r="K2" s="8"/>
      <c r="L2" s="8"/>
      <c r="M2" s="9" t="s">
        <v>4</v>
      </c>
      <c r="N2" s="10"/>
    </row>
    <row r="3" spans="4:14" x14ac:dyDescent="0.25">
      <c r="D3" s="6"/>
      <c r="E3" s="6"/>
      <c r="F3" s="6"/>
      <c r="G3" s="6"/>
      <c r="H3" s="6"/>
      <c r="J3" s="11" t="s">
        <v>5</v>
      </c>
      <c r="K3" s="12"/>
      <c r="L3" s="12"/>
      <c r="M3" s="4" t="s">
        <v>6</v>
      </c>
      <c r="N3" s="13"/>
    </row>
    <row r="4" spans="4:14" x14ac:dyDescent="0.25">
      <c r="J4" s="11" t="s">
        <v>7</v>
      </c>
      <c r="K4" s="12"/>
      <c r="L4" s="12"/>
      <c r="M4" s="4" t="s">
        <v>8</v>
      </c>
      <c r="N4" s="13"/>
    </row>
    <row r="5" spans="4:14" ht="24" thickBot="1" x14ac:dyDescent="0.4">
      <c r="D5" s="14" t="s">
        <v>9</v>
      </c>
      <c r="E5" s="2"/>
      <c r="F5" s="2"/>
      <c r="G5" s="2"/>
      <c r="H5" s="2"/>
      <c r="J5" s="15" t="s">
        <v>10</v>
      </c>
      <c r="K5" s="16"/>
      <c r="L5" s="16"/>
      <c r="M5" s="17" t="s">
        <v>11</v>
      </c>
      <c r="N5" s="18"/>
    </row>
    <row r="6" spans="4:14" ht="15.75" customHeight="1" thickTop="1" x14ac:dyDescent="0.25">
      <c r="D6" s="5" t="s">
        <v>12</v>
      </c>
      <c r="E6" s="6"/>
      <c r="F6" s="6"/>
      <c r="G6" s="6"/>
      <c r="H6" s="6"/>
      <c r="I6" s="6"/>
    </row>
    <row r="7" spans="4:14" ht="18.75" customHeight="1" x14ac:dyDescent="0.25">
      <c r="D7" s="6"/>
      <c r="E7" s="6"/>
      <c r="F7" s="6"/>
      <c r="G7" s="6"/>
      <c r="H7" s="6"/>
      <c r="I7" s="6"/>
      <c r="J7" s="3" t="s">
        <v>13</v>
      </c>
      <c r="K7" s="3"/>
      <c r="L7" s="3"/>
      <c r="M7" s="3"/>
      <c r="N7" s="3"/>
    </row>
    <row r="8" spans="4:14" ht="15.75" thickBot="1" x14ac:dyDescent="0.3">
      <c r="D8" s="6"/>
      <c r="E8" s="6"/>
      <c r="F8" s="6"/>
      <c r="G8" s="6"/>
      <c r="H8" s="6"/>
      <c r="I8" s="6"/>
      <c r="J8" s="19"/>
      <c r="K8" s="19"/>
      <c r="L8" s="19"/>
      <c r="M8" s="19"/>
      <c r="N8" s="19"/>
    </row>
    <row r="9" spans="4:14" ht="15.75" thickTop="1" x14ac:dyDescent="0.25">
      <c r="D9" s="6"/>
      <c r="E9" s="6"/>
      <c r="F9" s="6"/>
      <c r="G9" s="6"/>
      <c r="H9" s="6"/>
      <c r="I9" s="6"/>
      <c r="J9" s="7" t="s">
        <v>14</v>
      </c>
      <c r="K9" s="8"/>
      <c r="L9" s="20" t="s">
        <v>15</v>
      </c>
      <c r="M9" s="20"/>
      <c r="N9" s="21"/>
    </row>
    <row r="10" spans="4:14" ht="60.75" customHeight="1" thickBot="1" x14ac:dyDescent="0.3">
      <c r="D10" s="6"/>
      <c r="E10" s="6"/>
      <c r="F10" s="6"/>
      <c r="G10" s="6"/>
      <c r="H10" s="6"/>
      <c r="I10" s="6"/>
      <c r="J10" s="15" t="s">
        <v>16</v>
      </c>
      <c r="K10" s="16"/>
      <c r="L10" s="22" t="s">
        <v>17</v>
      </c>
      <c r="M10" s="22"/>
      <c r="N10" s="23"/>
    </row>
    <row r="11" spans="4:14" ht="15.75" thickTop="1" x14ac:dyDescent="0.25">
      <c r="D11" s="6"/>
      <c r="E11" s="6"/>
      <c r="F11" s="6"/>
      <c r="G11" s="6"/>
      <c r="H11" s="6"/>
      <c r="I11" s="6"/>
    </row>
    <row r="12" spans="4:14" ht="18.75" customHeight="1" x14ac:dyDescent="0.25">
      <c r="D12" s="6"/>
      <c r="E12" s="6"/>
      <c r="F12" s="6"/>
      <c r="G12" s="6"/>
      <c r="H12" s="6"/>
      <c r="I12" s="6"/>
      <c r="J12" s="3" t="s">
        <v>18</v>
      </c>
      <c r="K12" s="3"/>
      <c r="L12" s="3"/>
      <c r="M12" s="3"/>
      <c r="N12" s="3"/>
    </row>
    <row r="13" spans="4:14" ht="15.75" thickBot="1" x14ac:dyDescent="0.3">
      <c r="D13" s="6"/>
      <c r="E13" s="6"/>
      <c r="F13" s="6"/>
      <c r="G13" s="6"/>
      <c r="H13" s="6"/>
      <c r="I13" s="6"/>
      <c r="J13" s="19"/>
      <c r="K13" s="19"/>
      <c r="L13" s="19"/>
      <c r="M13" s="19"/>
      <c r="N13" s="19"/>
    </row>
    <row r="14" spans="4:14" ht="15.75" thickTop="1" x14ac:dyDescent="0.25">
      <c r="D14" s="6"/>
      <c r="E14" s="6"/>
      <c r="F14" s="6"/>
      <c r="G14" s="6"/>
      <c r="H14" s="6"/>
      <c r="I14" s="6"/>
      <c r="J14" s="7" t="s">
        <v>19</v>
      </c>
      <c r="K14" s="8"/>
      <c r="L14" s="24">
        <v>44995</v>
      </c>
      <c r="M14" s="24"/>
      <c r="N14" s="25"/>
    </row>
    <row r="15" spans="4:14" ht="15.75" thickBot="1" x14ac:dyDescent="0.3">
      <c r="D15" s="6"/>
      <c r="E15" s="6"/>
      <c r="F15" s="6"/>
      <c r="G15" s="6"/>
      <c r="H15" s="6"/>
      <c r="I15" s="6"/>
      <c r="J15" s="26" t="s">
        <v>20</v>
      </c>
      <c r="K15" s="27"/>
      <c r="L15" s="28" t="s">
        <v>21</v>
      </c>
      <c r="M15" s="28"/>
      <c r="N15" s="29"/>
    </row>
    <row r="16" spans="4:14" ht="15.75" thickTop="1" x14ac:dyDescent="0.25">
      <c r="D16" s="6"/>
      <c r="E16" s="6"/>
      <c r="F16" s="6"/>
      <c r="G16" s="6"/>
      <c r="H16" s="6"/>
      <c r="I16" s="6"/>
    </row>
    <row r="17" spans="4:15" x14ac:dyDescent="0.25">
      <c r="D17" s="6"/>
      <c r="E17" s="6"/>
      <c r="F17" s="6"/>
      <c r="G17" s="6"/>
      <c r="H17" s="6"/>
      <c r="I17" s="6"/>
    </row>
    <row r="18" spans="4:15" ht="15.75" thickBot="1" x14ac:dyDescent="0.3"/>
    <row r="19" spans="4:15" ht="60.75" thickBot="1" x14ac:dyDescent="0.3">
      <c r="D19" s="30" t="s">
        <v>22</v>
      </c>
      <c r="E19" s="31" t="s">
        <v>23</v>
      </c>
      <c r="F19" s="30" t="s">
        <v>24</v>
      </c>
      <c r="G19" s="31" t="s">
        <v>25</v>
      </c>
      <c r="H19" s="31" t="s">
        <v>26</v>
      </c>
      <c r="I19" s="31" t="s">
        <v>27</v>
      </c>
      <c r="J19" s="31" t="s">
        <v>28</v>
      </c>
      <c r="K19" s="31" t="s">
        <v>29</v>
      </c>
      <c r="L19" s="31" t="s">
        <v>30</v>
      </c>
      <c r="M19" s="31" t="s">
        <v>31</v>
      </c>
      <c r="N19" s="31" t="s">
        <v>32</v>
      </c>
      <c r="O19" s="32" t="s">
        <v>33</v>
      </c>
    </row>
    <row r="20" spans="4:15" x14ac:dyDescent="0.25">
      <c r="D20" s="33">
        <v>1</v>
      </c>
      <c r="E20" t="s">
        <v>34</v>
      </c>
      <c r="F20" s="34">
        <v>22547951.970913716</v>
      </c>
      <c r="G20" s="35">
        <v>6190273.347979092</v>
      </c>
      <c r="H20" s="35">
        <v>6652933.8094695183</v>
      </c>
      <c r="I20" s="35">
        <v>1386209.9791180799</v>
      </c>
      <c r="J20" s="35">
        <v>0</v>
      </c>
      <c r="K20" s="35">
        <v>783045.76386263035</v>
      </c>
      <c r="L20" s="35">
        <v>0</v>
      </c>
      <c r="M20" s="35">
        <v>1149615.2048243941</v>
      </c>
      <c r="N20" s="35">
        <v>4789289.3592600003</v>
      </c>
      <c r="O20" s="36">
        <v>1596584.5064000001</v>
      </c>
    </row>
    <row r="21" spans="4:15" ht="15.75" thickBot="1" x14ac:dyDescent="0.3">
      <c r="D21" s="37">
        <v>2</v>
      </c>
      <c r="E21" t="s">
        <v>35</v>
      </c>
      <c r="F21" s="34">
        <v>17494088.746917363</v>
      </c>
      <c r="G21" s="35">
        <v>2615268.3124566581</v>
      </c>
      <c r="H21" s="35">
        <v>9599883.4883372411</v>
      </c>
      <c r="I21" s="35">
        <v>1116633.4716146402</v>
      </c>
      <c r="J21" s="35">
        <v>1673811.4449408001</v>
      </c>
      <c r="K21" s="35">
        <v>661029.91376400006</v>
      </c>
      <c r="L21" s="35">
        <v>323807.22970199998</v>
      </c>
      <c r="M21" s="35">
        <v>1453615.3383820252</v>
      </c>
      <c r="N21" s="35">
        <v>37957.300920000001</v>
      </c>
      <c r="O21" s="36">
        <v>12082.246800000001</v>
      </c>
    </row>
    <row r="22" spans="4:15" ht="15.75" thickBot="1" x14ac:dyDescent="0.3">
      <c r="D22" s="38"/>
      <c r="E22" s="39" t="s">
        <v>36</v>
      </c>
      <c r="F22" s="40">
        <v>40042040.717831075</v>
      </c>
      <c r="G22" s="41">
        <v>8805541.6604357511</v>
      </c>
      <c r="H22" s="41">
        <v>16252817.297806758</v>
      </c>
      <c r="I22" s="41">
        <v>2502843.4507327201</v>
      </c>
      <c r="J22" s="41">
        <v>1673811.4449408001</v>
      </c>
      <c r="K22" s="41">
        <v>1444075.6776266303</v>
      </c>
      <c r="L22" s="41">
        <v>323807.22970199998</v>
      </c>
      <c r="M22" s="41">
        <v>2603230.5432064193</v>
      </c>
      <c r="N22" s="41">
        <v>4827246.6601800006</v>
      </c>
      <c r="O22" s="42">
        <v>1608666.7532000002</v>
      </c>
    </row>
    <row r="23" spans="4:15" x14ac:dyDescent="0.25">
      <c r="E23" s="43" t="s">
        <v>37</v>
      </c>
      <c r="F23" s="44"/>
      <c r="G23" s="45"/>
      <c r="H23" s="45"/>
      <c r="I23" s="45"/>
      <c r="J23" s="45"/>
      <c r="K23" s="45"/>
      <c r="L23" s="45"/>
      <c r="M23" s="45"/>
      <c r="N23" s="45"/>
      <c r="O23" s="45"/>
    </row>
    <row r="24" spans="4:15" x14ac:dyDescent="0.25">
      <c r="E24" s="46" t="s">
        <v>38</v>
      </c>
      <c r="F24" s="34">
        <v>2562690.61</v>
      </c>
      <c r="G24" s="45"/>
      <c r="H24" s="45"/>
      <c r="I24" s="45"/>
      <c r="J24" s="45"/>
      <c r="K24" s="45"/>
      <c r="L24" s="45"/>
      <c r="M24" s="45"/>
      <c r="N24" s="45"/>
      <c r="O24" s="45"/>
    </row>
    <row r="25" spans="4:15" x14ac:dyDescent="0.25">
      <c r="D25" s="38"/>
      <c r="E25" s="46" t="s">
        <v>39</v>
      </c>
      <c r="F25" s="34">
        <v>1025076.24</v>
      </c>
      <c r="G25" s="45"/>
      <c r="H25" s="45"/>
      <c r="I25" s="45"/>
      <c r="J25" s="45"/>
      <c r="K25" s="45"/>
      <c r="L25" s="45"/>
      <c r="M25" s="45"/>
      <c r="N25" s="45"/>
      <c r="O25" s="45"/>
    </row>
    <row r="26" spans="4:15" x14ac:dyDescent="0.25">
      <c r="E26" s="46" t="s">
        <v>40</v>
      </c>
      <c r="F26" s="34">
        <v>1089143.51</v>
      </c>
      <c r="G26" s="45"/>
      <c r="H26" s="45"/>
      <c r="I26" s="45"/>
      <c r="J26" s="45"/>
      <c r="K26" s="45"/>
      <c r="L26" s="45"/>
      <c r="M26" s="45"/>
      <c r="N26" s="45"/>
      <c r="O26" s="45"/>
    </row>
    <row r="27" spans="4:15" x14ac:dyDescent="0.25">
      <c r="E27" s="46" t="s">
        <v>41</v>
      </c>
      <c r="F27" s="34">
        <v>704739.92</v>
      </c>
      <c r="G27" s="45"/>
      <c r="H27" s="45"/>
      <c r="I27" s="45"/>
      <c r="J27" s="45"/>
      <c r="K27" s="45"/>
      <c r="L27" s="45"/>
      <c r="M27" s="45"/>
      <c r="N27" s="45"/>
      <c r="O27" s="45"/>
    </row>
    <row r="28" spans="4:15" x14ac:dyDescent="0.25">
      <c r="E28" s="46" t="s">
        <v>42</v>
      </c>
      <c r="F28" s="34">
        <v>640672.65</v>
      </c>
      <c r="G28" s="45"/>
      <c r="H28" s="45"/>
      <c r="I28" s="45"/>
      <c r="J28" s="45"/>
      <c r="K28" s="45"/>
      <c r="L28" s="45"/>
      <c r="M28" s="45"/>
      <c r="N28" s="45"/>
      <c r="O28" s="45"/>
    </row>
    <row r="29" spans="4:15" x14ac:dyDescent="0.25">
      <c r="E29" s="46" t="s">
        <v>43</v>
      </c>
      <c r="F29" s="34">
        <v>384403.59</v>
      </c>
      <c r="G29" s="45"/>
      <c r="H29" s="45"/>
      <c r="I29" s="45"/>
      <c r="J29" s="45"/>
      <c r="K29" s="45"/>
      <c r="L29" s="45"/>
      <c r="M29" s="45"/>
      <c r="N29" s="45"/>
      <c r="O29" s="45"/>
    </row>
    <row r="30" spans="4:15" ht="15.75" thickBot="1" x14ac:dyDescent="0.3">
      <c r="E30" s="47" t="s">
        <v>44</v>
      </c>
      <c r="F30" s="48">
        <v>6406726.5099999998</v>
      </c>
      <c r="G30" s="45"/>
      <c r="H30" s="45"/>
      <c r="I30" s="45"/>
      <c r="J30" s="45"/>
      <c r="K30" s="45"/>
      <c r="L30" s="45"/>
      <c r="M30" s="45"/>
      <c r="N30" s="45"/>
      <c r="O30" s="45"/>
    </row>
    <row r="31" spans="4:15" ht="15.75" thickBot="1" x14ac:dyDescent="0.3">
      <c r="D31" s="38"/>
      <c r="E31" s="49" t="s">
        <v>45</v>
      </c>
      <c r="F31" s="50">
        <v>46448767.229999997</v>
      </c>
      <c r="G31" s="45"/>
      <c r="H31" s="45"/>
      <c r="I31" s="45"/>
      <c r="J31" s="45"/>
      <c r="K31" s="45"/>
      <c r="L31" s="45"/>
      <c r="M31" s="45"/>
      <c r="N31" s="45"/>
      <c r="O31" s="45"/>
    </row>
  </sheetData>
  <mergeCells count="23">
    <mergeCell ref="L10:N10"/>
    <mergeCell ref="J12:N13"/>
    <mergeCell ref="J14:K14"/>
    <mergeCell ref="L14:N14"/>
    <mergeCell ref="J15:K15"/>
    <mergeCell ref="L15:N15"/>
    <mergeCell ref="J4:L4"/>
    <mergeCell ref="M4:N4"/>
    <mergeCell ref="D5:H5"/>
    <mergeCell ref="J5:L5"/>
    <mergeCell ref="M5:N5"/>
    <mergeCell ref="D6:I17"/>
    <mergeCell ref="J7:N8"/>
    <mergeCell ref="J9:K9"/>
    <mergeCell ref="L9:N9"/>
    <mergeCell ref="J10:K10"/>
    <mergeCell ref="D1:H1"/>
    <mergeCell ref="J1:N1"/>
    <mergeCell ref="D2:H3"/>
    <mergeCell ref="J2:L2"/>
    <mergeCell ref="M2:N2"/>
    <mergeCell ref="J3:L3"/>
    <mergeCell ref="M3:N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D57130-33B5-4EAB-88C7-7D87B0515892}">
  <sheetPr codeName="Sheet24"/>
  <dimension ref="D1:N29"/>
  <sheetViews>
    <sheetView workbookViewId="0">
      <selection activeCell="D15" sqref="D15:N29"/>
    </sheetView>
  </sheetViews>
  <sheetFormatPr defaultRowHeight="15" x14ac:dyDescent="0.2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x14ac:dyDescent="0.5">
      <c r="D1" s="1" t="s">
        <v>0</v>
      </c>
      <c r="E1" s="2"/>
      <c r="F1" s="2"/>
      <c r="G1" s="2"/>
      <c r="H1" s="2"/>
      <c r="I1" s="3" t="s">
        <v>1</v>
      </c>
      <c r="J1" s="4"/>
      <c r="K1" s="4"/>
      <c r="L1" s="4"/>
      <c r="M1" s="4"/>
    </row>
    <row r="2" spans="4:14" ht="16.5" customHeight="1" thickTop="1" x14ac:dyDescent="0.25">
      <c r="D2" s="5" t="s">
        <v>2</v>
      </c>
      <c r="E2" s="6"/>
      <c r="F2" s="6"/>
      <c r="G2" s="6"/>
      <c r="H2" s="6"/>
      <c r="I2" s="7" t="s">
        <v>3</v>
      </c>
      <c r="J2" s="8"/>
      <c r="K2" s="8"/>
      <c r="L2" s="9" t="s">
        <v>4</v>
      </c>
      <c r="M2" s="10"/>
    </row>
    <row r="3" spans="4:14" x14ac:dyDescent="0.25">
      <c r="D3" s="6"/>
      <c r="E3" s="6"/>
      <c r="F3" s="6"/>
      <c r="G3" s="6"/>
      <c r="H3" s="6"/>
      <c r="I3" s="11" t="s">
        <v>5</v>
      </c>
      <c r="J3" s="12"/>
      <c r="K3" s="12"/>
      <c r="L3" s="4" t="s">
        <v>6</v>
      </c>
      <c r="M3" s="13"/>
    </row>
    <row r="4" spans="4:14" x14ac:dyDescent="0.25">
      <c r="I4" s="11" t="s">
        <v>7</v>
      </c>
      <c r="J4" s="12"/>
      <c r="K4" s="12"/>
      <c r="L4" s="4" t="s">
        <v>8</v>
      </c>
      <c r="M4" s="13"/>
    </row>
    <row r="5" spans="4:14" ht="24" thickBot="1" x14ac:dyDescent="0.4">
      <c r="D5" s="14" t="s">
        <v>46</v>
      </c>
      <c r="E5" s="2"/>
      <c r="F5" s="2"/>
      <c r="G5" s="2"/>
      <c r="H5" s="2"/>
      <c r="I5" s="15" t="s">
        <v>10</v>
      </c>
      <c r="J5" s="16"/>
      <c r="K5" s="16"/>
      <c r="L5" s="17" t="s">
        <v>11</v>
      </c>
      <c r="M5" s="18"/>
    </row>
    <row r="6" spans="4:14" ht="15.75" customHeight="1" thickTop="1" x14ac:dyDescent="0.25">
      <c r="D6" s="6" t="s">
        <v>47</v>
      </c>
      <c r="E6" s="2"/>
      <c r="F6" s="2"/>
      <c r="G6" s="2"/>
      <c r="H6" s="2"/>
      <c r="I6" s="51" t="s">
        <v>13</v>
      </c>
      <c r="J6" s="51"/>
      <c r="K6" s="51"/>
      <c r="L6" s="51"/>
      <c r="M6" s="51"/>
    </row>
    <row r="7" spans="4:14" ht="15.75" thickBot="1" x14ac:dyDescent="0.3">
      <c r="D7" s="2"/>
      <c r="E7" s="2"/>
      <c r="F7" s="2"/>
      <c r="G7" s="2"/>
      <c r="H7" s="2"/>
      <c r="I7" s="19"/>
      <c r="J7" s="19"/>
      <c r="K7" s="19"/>
      <c r="L7" s="19"/>
      <c r="M7" s="19"/>
    </row>
    <row r="8" spans="4:14" ht="15.75" thickTop="1" x14ac:dyDescent="0.25">
      <c r="D8" s="2"/>
      <c r="E8" s="2"/>
      <c r="F8" s="2"/>
      <c r="G8" s="2"/>
      <c r="H8" s="2"/>
      <c r="I8" s="7" t="s">
        <v>14</v>
      </c>
      <c r="J8" s="8"/>
      <c r="K8" s="20" t="s">
        <v>15</v>
      </c>
      <c r="L8" s="20"/>
      <c r="M8" s="21"/>
    </row>
    <row r="9" spans="4:14" ht="45.75" customHeight="1" thickBot="1" x14ac:dyDescent="0.3">
      <c r="D9" s="2"/>
      <c r="E9" s="2"/>
      <c r="F9" s="2"/>
      <c r="G9" s="2"/>
      <c r="H9" s="2"/>
      <c r="I9" s="15" t="s">
        <v>16</v>
      </c>
      <c r="J9" s="16"/>
      <c r="K9" s="22" t="s">
        <v>17</v>
      </c>
      <c r="L9" s="22"/>
      <c r="M9" s="23"/>
    </row>
    <row r="10" spans="4:14" ht="19.5" customHeight="1" thickTop="1" x14ac:dyDescent="0.25">
      <c r="D10" s="2"/>
      <c r="E10" s="2"/>
      <c r="F10" s="2"/>
      <c r="G10" s="2"/>
      <c r="H10" s="2"/>
      <c r="I10" s="51" t="s">
        <v>18</v>
      </c>
      <c r="J10" s="51"/>
      <c r="K10" s="51"/>
      <c r="L10" s="51"/>
      <c r="M10" s="51"/>
    </row>
    <row r="11" spans="4:14" ht="15.75" thickBot="1" x14ac:dyDescent="0.3">
      <c r="D11" s="2"/>
      <c r="E11" s="2"/>
      <c r="F11" s="2"/>
      <c r="G11" s="2"/>
      <c r="H11" s="2"/>
      <c r="I11" s="19"/>
      <c r="J11" s="19"/>
      <c r="K11" s="19"/>
      <c r="L11" s="19"/>
      <c r="M11" s="19"/>
    </row>
    <row r="12" spans="4:14" ht="15.75" thickTop="1" x14ac:dyDescent="0.25">
      <c r="D12" s="2"/>
      <c r="E12" s="2"/>
      <c r="F12" s="2"/>
      <c r="G12" s="2"/>
      <c r="H12" s="2"/>
      <c r="I12" s="7" t="s">
        <v>19</v>
      </c>
      <c r="J12" s="8"/>
      <c r="K12" s="24">
        <v>44995</v>
      </c>
      <c r="L12" s="24"/>
      <c r="M12" s="25"/>
    </row>
    <row r="13" spans="4:14" ht="15.75" thickBot="1" x14ac:dyDescent="0.3">
      <c r="D13" s="2"/>
      <c r="E13" s="2"/>
      <c r="F13" s="2"/>
      <c r="G13" s="2"/>
      <c r="H13" s="2"/>
      <c r="I13" s="26" t="s">
        <v>20</v>
      </c>
      <c r="J13" s="27"/>
      <c r="K13" s="28" t="s">
        <v>21</v>
      </c>
      <c r="L13" s="28"/>
      <c r="M13" s="29"/>
    </row>
    <row r="14" spans="4:14" ht="16.5" thickTop="1" thickBot="1" x14ac:dyDescent="0.3"/>
    <row r="15" spans="4:14" ht="30.75" thickBot="1" x14ac:dyDescent="0.3">
      <c r="D15" s="52" t="s">
        <v>48</v>
      </c>
      <c r="E15" s="30" t="s">
        <v>49</v>
      </c>
      <c r="F15" s="53" t="s">
        <v>25</v>
      </c>
      <c r="G15" s="31" t="s">
        <v>26</v>
      </c>
      <c r="H15" s="31" t="s">
        <v>27</v>
      </c>
      <c r="I15" s="31" t="s">
        <v>28</v>
      </c>
      <c r="J15" s="31" t="s">
        <v>29</v>
      </c>
      <c r="K15" s="31" t="s">
        <v>30</v>
      </c>
      <c r="L15" s="31" t="s">
        <v>31</v>
      </c>
      <c r="M15" s="31" t="s">
        <v>32</v>
      </c>
      <c r="N15" s="32" t="s">
        <v>33</v>
      </c>
    </row>
    <row r="16" spans="4:14" x14ac:dyDescent="0.25">
      <c r="D16" s="54" t="s">
        <v>50</v>
      </c>
      <c r="E16" s="55">
        <v>27371266.07</v>
      </c>
      <c r="F16" s="45">
        <v>6203149.46</v>
      </c>
      <c r="G16" s="45">
        <v>11199250.41</v>
      </c>
      <c r="H16" s="45">
        <v>1706487.98</v>
      </c>
      <c r="I16" s="45">
        <v>1208116.3999999999</v>
      </c>
      <c r="J16" s="45">
        <v>1000651.6100000001</v>
      </c>
      <c r="K16" s="45">
        <v>231641.65</v>
      </c>
      <c r="L16" s="45">
        <v>2011358.1099999999</v>
      </c>
      <c r="M16" s="45">
        <v>2263587.7000000002</v>
      </c>
      <c r="N16" s="56">
        <v>1547022.75</v>
      </c>
    </row>
    <row r="17" spans="4:14" x14ac:dyDescent="0.25">
      <c r="D17" s="54" t="s">
        <v>51</v>
      </c>
      <c r="E17" s="55">
        <v>29178584.496756762</v>
      </c>
      <c r="F17" s="45">
        <v>6509945.3780509997</v>
      </c>
      <c r="G17" s="45">
        <v>12004240.82619312</v>
      </c>
      <c r="H17" s="45">
        <v>1836847.4050799999</v>
      </c>
      <c r="I17" s="45">
        <v>1268038.9734400001</v>
      </c>
      <c r="J17" s="45">
        <v>1076549.18171664</v>
      </c>
      <c r="K17" s="45">
        <v>245308.50734999997</v>
      </c>
      <c r="L17" s="45">
        <v>2408299.454926</v>
      </c>
      <c r="M17" s="45">
        <v>3055843.3950000005</v>
      </c>
      <c r="N17" s="56">
        <v>773511.375</v>
      </c>
    </row>
    <row r="18" spans="4:14" x14ac:dyDescent="0.25">
      <c r="D18" s="57" t="s">
        <v>52</v>
      </c>
      <c r="E18" s="55">
        <v>674251.44161776267</v>
      </c>
      <c r="F18" s="45">
        <v>31146.606269949996</v>
      </c>
      <c r="G18" s="45">
        <v>215768.07458523361</v>
      </c>
      <c r="H18" s="45">
        <v>38313.941376239993</v>
      </c>
      <c r="I18" s="45">
        <v>0</v>
      </c>
      <c r="J18" s="45">
        <v>0</v>
      </c>
      <c r="K18" s="45">
        <v>0</v>
      </c>
      <c r="L18" s="45">
        <v>2267.1318863390002</v>
      </c>
      <c r="M18" s="45">
        <v>0</v>
      </c>
      <c r="N18" s="56">
        <v>386755.6875</v>
      </c>
    </row>
    <row r="19" spans="4:14" ht="15.75" thickBot="1" x14ac:dyDescent="0.3">
      <c r="D19" s="57" t="s">
        <v>53</v>
      </c>
      <c r="E19" s="55">
        <v>10189204.779456554</v>
      </c>
      <c r="F19" s="45">
        <v>2264449.6761147999</v>
      </c>
      <c r="G19" s="45">
        <v>4032808.3970284034</v>
      </c>
      <c r="H19" s="45">
        <v>627682.10427648004</v>
      </c>
      <c r="I19" s="45">
        <v>405772.47150080005</v>
      </c>
      <c r="J19" s="45">
        <v>367526.49590999039</v>
      </c>
      <c r="K19" s="45">
        <v>78498.722351999997</v>
      </c>
      <c r="L19" s="45">
        <v>192663.95639408001</v>
      </c>
      <c r="M19" s="45">
        <v>1771403.2651800003</v>
      </c>
      <c r="N19" s="56">
        <v>448399.69070000004</v>
      </c>
    </row>
    <row r="20" spans="4:14" ht="15.75" thickBot="1" x14ac:dyDescent="0.3">
      <c r="D20" s="58" t="s">
        <v>54</v>
      </c>
      <c r="E20" s="59">
        <v>40042040.717831083</v>
      </c>
      <c r="F20" s="60">
        <v>8805541.6604357492</v>
      </c>
      <c r="G20" s="61">
        <v>16252817.297806757</v>
      </c>
      <c r="H20" s="61">
        <v>2502843.4507327201</v>
      </c>
      <c r="I20" s="61">
        <v>1673811.4449408001</v>
      </c>
      <c r="J20" s="61">
        <v>1444075.6776266303</v>
      </c>
      <c r="K20" s="61">
        <v>323807.22970199998</v>
      </c>
      <c r="L20" s="61">
        <v>2603230.5432064189</v>
      </c>
      <c r="M20" s="61">
        <v>4827246.6601800006</v>
      </c>
      <c r="N20" s="62">
        <v>1608666.7532000002</v>
      </c>
    </row>
    <row r="21" spans="4:14" x14ac:dyDescent="0.25">
      <c r="D21" s="63" t="s">
        <v>55</v>
      </c>
      <c r="E21" s="64"/>
      <c r="F21" s="65"/>
      <c r="G21" s="65"/>
      <c r="H21" s="65"/>
      <c r="I21" s="65"/>
      <c r="J21" s="65"/>
      <c r="K21" s="65"/>
      <c r="L21" s="65"/>
      <c r="M21" s="65"/>
      <c r="N21" s="65"/>
    </row>
    <row r="22" spans="4:14" x14ac:dyDescent="0.25">
      <c r="D22" s="66" t="s">
        <v>38</v>
      </c>
      <c r="E22" s="67">
        <v>2562690.605941189</v>
      </c>
      <c r="F22" s="45"/>
      <c r="G22" s="45"/>
      <c r="H22" s="45"/>
      <c r="I22" s="45"/>
      <c r="J22" s="45"/>
      <c r="K22" s="45"/>
      <c r="L22" s="45"/>
      <c r="M22" s="45"/>
      <c r="N22" s="45"/>
    </row>
    <row r="23" spans="4:14" x14ac:dyDescent="0.25">
      <c r="D23" s="66" t="s">
        <v>39</v>
      </c>
      <c r="E23" s="67">
        <v>1025076.2423764756</v>
      </c>
      <c r="F23" s="45"/>
      <c r="G23" s="45"/>
      <c r="H23" s="45"/>
      <c r="I23" s="45"/>
      <c r="J23" s="45"/>
      <c r="K23" s="45"/>
      <c r="L23" s="45"/>
      <c r="M23" s="45"/>
      <c r="N23" s="45"/>
    </row>
    <row r="24" spans="4:14" x14ac:dyDescent="0.25">
      <c r="D24" s="66" t="s">
        <v>40</v>
      </c>
      <c r="E24" s="67">
        <v>1089143.5075250054</v>
      </c>
      <c r="F24" s="45"/>
      <c r="G24" s="45"/>
      <c r="H24" s="45"/>
      <c r="I24" s="45"/>
      <c r="J24" s="45"/>
      <c r="K24" s="45"/>
      <c r="L24" s="45"/>
      <c r="M24" s="45"/>
      <c r="N24" s="45"/>
    </row>
    <row r="25" spans="4:14" x14ac:dyDescent="0.25">
      <c r="D25" s="66" t="s">
        <v>41</v>
      </c>
      <c r="E25" s="67">
        <v>704739.91663382691</v>
      </c>
      <c r="F25" s="45"/>
      <c r="G25" s="45"/>
      <c r="H25" s="45"/>
      <c r="I25" s="45"/>
      <c r="J25" s="45"/>
      <c r="K25" s="45"/>
      <c r="L25" s="45"/>
      <c r="M25" s="45"/>
      <c r="N25" s="45"/>
    </row>
    <row r="26" spans="4:14" x14ac:dyDescent="0.25">
      <c r="D26" s="66" t="s">
        <v>42</v>
      </c>
      <c r="E26" s="67">
        <v>640672.65148529725</v>
      </c>
      <c r="F26" s="45"/>
      <c r="G26" s="45"/>
      <c r="H26" s="45"/>
      <c r="I26" s="45"/>
      <c r="J26" s="45"/>
      <c r="K26" s="45"/>
      <c r="L26" s="45"/>
      <c r="M26" s="45"/>
      <c r="N26" s="45"/>
    </row>
    <row r="27" spans="4:14" x14ac:dyDescent="0.25">
      <c r="D27" s="66" t="s">
        <v>43</v>
      </c>
      <c r="E27" s="67">
        <v>384403.59089117829</v>
      </c>
      <c r="F27" s="45"/>
      <c r="G27" s="45"/>
      <c r="H27" s="45"/>
      <c r="I27" s="45"/>
      <c r="J27" s="45"/>
      <c r="K27" s="45"/>
      <c r="L27" s="45"/>
      <c r="M27" s="45"/>
      <c r="N27" s="45"/>
    </row>
    <row r="28" spans="4:14" ht="15.75" thickBot="1" x14ac:dyDescent="0.3">
      <c r="D28" s="68" t="s">
        <v>44</v>
      </c>
      <c r="E28" s="64">
        <v>6406726.5148529727</v>
      </c>
      <c r="F28" s="45"/>
      <c r="G28" s="45"/>
      <c r="H28" s="45"/>
      <c r="I28" s="45"/>
      <c r="J28" s="45"/>
      <c r="K28" s="45"/>
      <c r="L28" s="45"/>
      <c r="M28" s="45"/>
      <c r="N28" s="45"/>
    </row>
    <row r="29" spans="4:14" ht="15.75" thickBot="1" x14ac:dyDescent="0.3">
      <c r="D29" s="58" t="s">
        <v>45</v>
      </c>
      <c r="E29" s="69">
        <v>46448767.232684053</v>
      </c>
      <c r="F29" s="45"/>
      <c r="G29" s="45"/>
      <c r="H29" s="45"/>
      <c r="I29" s="45"/>
      <c r="J29" s="45"/>
      <c r="K29" s="45"/>
      <c r="L29" s="45"/>
      <c r="M29" s="45"/>
      <c r="N29" s="45"/>
    </row>
  </sheetData>
  <dataConsolidate link="1"/>
  <mergeCells count="23">
    <mergeCell ref="K9:M9"/>
    <mergeCell ref="I10:M11"/>
    <mergeCell ref="I12:J12"/>
    <mergeCell ref="K12:M12"/>
    <mergeCell ref="I13:J13"/>
    <mergeCell ref="K13:M13"/>
    <mergeCell ref="I4:K4"/>
    <mergeCell ref="L4:M4"/>
    <mergeCell ref="D5:H5"/>
    <mergeCell ref="I5:K5"/>
    <mergeCell ref="L5:M5"/>
    <mergeCell ref="D6:H13"/>
    <mergeCell ref="I6:M7"/>
    <mergeCell ref="I8:J8"/>
    <mergeCell ref="K8:M8"/>
    <mergeCell ref="I9:J9"/>
    <mergeCell ref="D1:H1"/>
    <mergeCell ref="I1:M1"/>
    <mergeCell ref="D2:H3"/>
    <mergeCell ref="I2:K2"/>
    <mergeCell ref="L2:M2"/>
    <mergeCell ref="I3:K3"/>
    <mergeCell ref="L3:M3"/>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8DCFAF-6705-41CA-92A3-64AE6220F804}">
  <sheetPr codeName="Sheet25"/>
  <dimension ref="A1:U92"/>
  <sheetViews>
    <sheetView tabSelected="1" topLeftCell="C1" workbookViewId="0">
      <selection activeCell="A60" sqref="A60:B92"/>
    </sheetView>
  </sheetViews>
  <sheetFormatPr defaultRowHeight="15" x14ac:dyDescent="0.2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14" ht="28.5" x14ac:dyDescent="0.45">
      <c r="D1" s="1" t="s">
        <v>0</v>
      </c>
      <c r="E1" s="2"/>
      <c r="F1" s="2"/>
      <c r="G1" s="2"/>
      <c r="H1" s="2"/>
    </row>
    <row r="2" spans="4:14" x14ac:dyDescent="0.25">
      <c r="D2" s="5" t="s">
        <v>2</v>
      </c>
      <c r="E2" s="6"/>
      <c r="F2" s="6"/>
      <c r="G2" s="6"/>
      <c r="H2" s="6"/>
    </row>
    <row r="3" spans="4:14" x14ac:dyDescent="0.25">
      <c r="D3" s="6"/>
      <c r="E3" s="6"/>
      <c r="F3" s="6"/>
      <c r="G3" s="6"/>
      <c r="H3" s="6"/>
    </row>
    <row r="5" spans="4:14" ht="23.25" x14ac:dyDescent="0.35">
      <c r="D5" s="14" t="s">
        <v>56</v>
      </c>
      <c r="E5" s="2"/>
      <c r="F5" s="2"/>
      <c r="G5" s="2"/>
      <c r="H5" s="2"/>
    </row>
    <row r="6" spans="4:14" ht="18.75" customHeight="1" x14ac:dyDescent="0.25">
      <c r="D6" s="5" t="s">
        <v>57</v>
      </c>
      <c r="E6" s="6"/>
      <c r="F6" s="6"/>
      <c r="G6" s="6"/>
      <c r="H6" s="6"/>
      <c r="I6" s="6"/>
      <c r="J6" s="3" t="s">
        <v>13</v>
      </c>
      <c r="K6" s="3"/>
      <c r="L6" s="3"/>
      <c r="M6" s="3"/>
      <c r="N6" s="3"/>
    </row>
    <row r="7" spans="4:14" ht="15.75" thickBot="1" x14ac:dyDescent="0.3">
      <c r="D7" s="6"/>
      <c r="E7" s="6"/>
      <c r="F7" s="6"/>
      <c r="G7" s="6"/>
      <c r="H7" s="6"/>
      <c r="I7" s="6"/>
      <c r="J7" s="19"/>
      <c r="K7" s="19"/>
      <c r="L7" s="19"/>
      <c r="M7" s="19"/>
      <c r="N7" s="19"/>
    </row>
    <row r="8" spans="4:14" ht="15.75" thickTop="1" x14ac:dyDescent="0.25">
      <c r="D8" s="6"/>
      <c r="E8" s="6"/>
      <c r="F8" s="6"/>
      <c r="G8" s="6"/>
      <c r="H8" s="6"/>
      <c r="I8" s="6"/>
      <c r="J8" s="7" t="s">
        <v>14</v>
      </c>
      <c r="K8" s="8"/>
      <c r="L8" s="20" t="s">
        <v>15</v>
      </c>
      <c r="M8" s="20"/>
      <c r="N8" s="21"/>
    </row>
    <row r="9" spans="4:14" ht="60.75" customHeight="1" thickBot="1" x14ac:dyDescent="0.3">
      <c r="D9" s="6"/>
      <c r="E9" s="6"/>
      <c r="F9" s="6"/>
      <c r="G9" s="6"/>
      <c r="H9" s="6"/>
      <c r="I9" s="6"/>
      <c r="J9" s="15" t="s">
        <v>16</v>
      </c>
      <c r="K9" s="16"/>
      <c r="L9" s="22" t="s">
        <v>17</v>
      </c>
      <c r="M9" s="22"/>
      <c r="N9" s="23"/>
    </row>
    <row r="10" spans="4:14" ht="15.75" thickTop="1" x14ac:dyDescent="0.25">
      <c r="D10" s="6"/>
      <c r="E10" s="6"/>
      <c r="F10" s="6"/>
      <c r="G10" s="6"/>
      <c r="H10" s="6"/>
      <c r="I10" s="6"/>
    </row>
    <row r="11" spans="4:14" ht="18.75" customHeight="1" x14ac:dyDescent="0.25">
      <c r="D11" s="6"/>
      <c r="E11" s="6"/>
      <c r="F11" s="6"/>
      <c r="G11" s="6"/>
      <c r="H11" s="6"/>
      <c r="I11" s="6"/>
      <c r="J11" s="3" t="s">
        <v>18</v>
      </c>
      <c r="K11" s="3"/>
      <c r="L11" s="3"/>
      <c r="M11" s="3"/>
      <c r="N11" s="3"/>
    </row>
    <row r="12" spans="4:14" ht="15.75" thickBot="1" x14ac:dyDescent="0.3">
      <c r="D12" s="6"/>
      <c r="E12" s="6"/>
      <c r="F12" s="6"/>
      <c r="G12" s="6"/>
      <c r="H12" s="6"/>
      <c r="I12" s="6"/>
      <c r="J12" s="19"/>
      <c r="K12" s="19"/>
      <c r="L12" s="19"/>
      <c r="M12" s="19"/>
      <c r="N12" s="19"/>
    </row>
    <row r="13" spans="4:14" ht="15.75" thickTop="1" x14ac:dyDescent="0.25">
      <c r="D13" s="6"/>
      <c r="E13" s="6"/>
      <c r="F13" s="6"/>
      <c r="G13" s="6"/>
      <c r="H13" s="6"/>
      <c r="I13" s="6"/>
      <c r="J13" s="7" t="s">
        <v>19</v>
      </c>
      <c r="K13" s="8"/>
      <c r="L13" s="24">
        <v>44995</v>
      </c>
      <c r="M13" s="24"/>
      <c r="N13" s="25"/>
    </row>
    <row r="14" spans="4:14" ht="15.75" thickBot="1" x14ac:dyDescent="0.3">
      <c r="D14" s="6"/>
      <c r="E14" s="6"/>
      <c r="F14" s="6"/>
      <c r="G14" s="6"/>
      <c r="H14" s="6"/>
      <c r="I14" s="6"/>
      <c r="J14" s="26" t="s">
        <v>20</v>
      </c>
      <c r="K14" s="27"/>
      <c r="L14" s="28" t="s">
        <v>21</v>
      </c>
      <c r="M14" s="28"/>
      <c r="N14" s="29"/>
    </row>
    <row r="15" spans="4:14" ht="15.75" thickTop="1" x14ac:dyDescent="0.25">
      <c r="D15" s="6"/>
      <c r="E15" s="6"/>
      <c r="F15" s="6"/>
      <c r="G15" s="6"/>
      <c r="H15" s="6"/>
      <c r="I15" s="6"/>
    </row>
    <row r="17" spans="1:21" ht="18.75" x14ac:dyDescent="0.3">
      <c r="D17" s="70" t="s">
        <v>58</v>
      </c>
    </row>
    <row r="18" spans="1:21" x14ac:dyDescent="0.25">
      <c r="D18" s="71" t="s">
        <v>34</v>
      </c>
      <c r="E18" s="2" t="s">
        <v>59</v>
      </c>
      <c r="F18" s="2"/>
      <c r="G18" s="2"/>
      <c r="H18" s="2"/>
      <c r="I18" s="2"/>
    </row>
    <row r="20" spans="1:21" ht="60" x14ac:dyDescent="0.25">
      <c r="A20" s="72" t="s">
        <v>60</v>
      </c>
      <c r="B20" s="72" t="s">
        <v>61</v>
      </c>
      <c r="D20" s="73"/>
      <c r="E20" s="74" t="s">
        <v>62</v>
      </c>
      <c r="F20" s="74" t="s">
        <v>63</v>
      </c>
      <c r="G20" s="74" t="s">
        <v>64</v>
      </c>
      <c r="H20" s="74" t="s">
        <v>65</v>
      </c>
      <c r="I20" s="75" t="s">
        <v>66</v>
      </c>
      <c r="J20" s="74" t="s">
        <v>67</v>
      </c>
      <c r="K20" s="74" t="s">
        <v>25</v>
      </c>
      <c r="L20" s="74" t="s">
        <v>26</v>
      </c>
      <c r="M20" s="74" t="s">
        <v>27</v>
      </c>
      <c r="N20" s="74" t="s">
        <v>28</v>
      </c>
      <c r="O20" s="74" t="s">
        <v>29</v>
      </c>
      <c r="P20" s="74" t="s">
        <v>30</v>
      </c>
      <c r="Q20" s="74" t="s">
        <v>31</v>
      </c>
      <c r="R20" s="74" t="s">
        <v>32</v>
      </c>
      <c r="S20" s="74" t="s">
        <v>33</v>
      </c>
      <c r="T20" s="74" t="s">
        <v>24</v>
      </c>
      <c r="U20" s="76" t="s">
        <v>68</v>
      </c>
    </row>
    <row r="21" spans="1:21" ht="30" x14ac:dyDescent="0.25">
      <c r="A21" t="b">
        <v>1</v>
      </c>
      <c r="B21" t="b">
        <v>0</v>
      </c>
      <c r="D21" s="77" t="s">
        <v>69</v>
      </c>
      <c r="E21" s="72" t="s">
        <v>70</v>
      </c>
      <c r="F21" s="72" t="s">
        <v>71</v>
      </c>
      <c r="G21" s="72" t="s">
        <v>72</v>
      </c>
      <c r="H21" s="72">
        <v>220</v>
      </c>
      <c r="I21" s="78">
        <v>10</v>
      </c>
      <c r="J21" s="72" t="s">
        <v>73</v>
      </c>
      <c r="K21" s="79">
        <v>4280822.67</v>
      </c>
      <c r="L21" s="79">
        <v>4387285.9800000004</v>
      </c>
      <c r="M21" s="79">
        <v>914138</v>
      </c>
      <c r="N21" s="79">
        <v>0</v>
      </c>
      <c r="O21" s="79">
        <v>527771.31000000006</v>
      </c>
      <c r="P21" s="79">
        <v>0</v>
      </c>
      <c r="Q21" s="79">
        <v>964418.58</v>
      </c>
      <c r="R21" s="79">
        <v>2245330.2200000002</v>
      </c>
      <c r="S21" s="79">
        <v>1535177.41</v>
      </c>
      <c r="T21" s="79">
        <v>14854944.170000002</v>
      </c>
      <c r="U21" s="80">
        <v>0.65881567377660299</v>
      </c>
    </row>
    <row r="22" spans="1:21" x14ac:dyDescent="0.25">
      <c r="A22" t="b">
        <v>1</v>
      </c>
      <c r="B22" t="b">
        <v>1</v>
      </c>
      <c r="D22" s="77" t="s">
        <v>74</v>
      </c>
      <c r="E22" s="72" t="s">
        <v>75</v>
      </c>
      <c r="F22" s="72" t="s">
        <v>75</v>
      </c>
      <c r="G22" s="72" t="s">
        <v>75</v>
      </c>
      <c r="H22" s="72" t="s">
        <v>75</v>
      </c>
      <c r="I22" s="78" t="s">
        <v>75</v>
      </c>
      <c r="J22" s="72" t="s">
        <v>75</v>
      </c>
      <c r="K22" s="79">
        <v>4280822.67</v>
      </c>
      <c r="L22" s="79">
        <v>4387285.9800000004</v>
      </c>
      <c r="M22" s="79">
        <v>914138</v>
      </c>
      <c r="N22" s="79">
        <v>0</v>
      </c>
      <c r="O22" s="79">
        <v>527771.31000000006</v>
      </c>
      <c r="P22" s="79">
        <v>0</v>
      </c>
      <c r="Q22" s="79">
        <v>964418.58</v>
      </c>
      <c r="R22" s="79">
        <v>2245330.2200000002</v>
      </c>
      <c r="S22" s="79">
        <v>1535177.41</v>
      </c>
      <c r="T22" s="79">
        <v>14854944.170000002</v>
      </c>
      <c r="U22" s="80">
        <v>0.65881567377660299</v>
      </c>
    </row>
    <row r="23" spans="1:21" ht="30" x14ac:dyDescent="0.25">
      <c r="A23" t="b">
        <v>0</v>
      </c>
      <c r="B23" t="b">
        <v>0</v>
      </c>
      <c r="D23" s="77" t="s">
        <v>76</v>
      </c>
      <c r="E23" s="72" t="s">
        <v>77</v>
      </c>
      <c r="F23" s="72" t="s">
        <v>78</v>
      </c>
      <c r="G23" s="72" t="s">
        <v>11</v>
      </c>
      <c r="H23" s="72" t="s">
        <v>79</v>
      </c>
      <c r="I23" s="78" t="s">
        <v>79</v>
      </c>
      <c r="J23" s="72" t="s">
        <v>79</v>
      </c>
      <c r="K23" s="72">
        <v>0</v>
      </c>
      <c r="L23" s="72">
        <v>0</v>
      </c>
      <c r="M23" s="72">
        <v>0</v>
      </c>
      <c r="N23" s="72">
        <v>0</v>
      </c>
      <c r="O23" s="72">
        <v>0</v>
      </c>
      <c r="P23" s="72">
        <v>0</v>
      </c>
      <c r="Q23" s="72">
        <v>0</v>
      </c>
      <c r="R23" s="72">
        <v>0</v>
      </c>
      <c r="S23" s="72">
        <v>0</v>
      </c>
      <c r="T23" s="72" t="s">
        <v>75</v>
      </c>
      <c r="U23" s="80" t="s">
        <v>75</v>
      </c>
    </row>
    <row r="24" spans="1:21" ht="30" x14ac:dyDescent="0.25">
      <c r="A24" t="b">
        <v>0</v>
      </c>
      <c r="B24" t="b">
        <v>0</v>
      </c>
      <c r="D24" s="77" t="s">
        <v>75</v>
      </c>
      <c r="E24" s="72" t="s">
        <v>77</v>
      </c>
      <c r="F24" s="72" t="s">
        <v>80</v>
      </c>
      <c r="G24" s="72" t="s">
        <v>81</v>
      </c>
      <c r="H24" s="72" t="s">
        <v>79</v>
      </c>
      <c r="I24" s="78" t="s">
        <v>79</v>
      </c>
      <c r="J24" s="72" t="s">
        <v>79</v>
      </c>
      <c r="K24" s="72">
        <v>0</v>
      </c>
      <c r="L24" s="72">
        <v>0</v>
      </c>
      <c r="M24" s="72">
        <v>0</v>
      </c>
      <c r="N24" s="72">
        <v>0</v>
      </c>
      <c r="O24" s="72">
        <v>0</v>
      </c>
      <c r="P24" s="72">
        <v>0</v>
      </c>
      <c r="Q24" s="72">
        <v>0</v>
      </c>
      <c r="R24" s="72">
        <v>0</v>
      </c>
      <c r="S24" s="72">
        <v>0</v>
      </c>
      <c r="T24" s="72" t="s">
        <v>75</v>
      </c>
      <c r="U24" s="80" t="s">
        <v>75</v>
      </c>
    </row>
    <row r="25" spans="1:21" ht="45" x14ac:dyDescent="0.25">
      <c r="A25" t="b">
        <v>0</v>
      </c>
      <c r="B25" t="b">
        <v>0</v>
      </c>
      <c r="D25" s="77" t="s">
        <v>75</v>
      </c>
      <c r="E25" s="72" t="s">
        <v>77</v>
      </c>
      <c r="F25" s="72" t="s">
        <v>82</v>
      </c>
      <c r="G25" s="72" t="s">
        <v>83</v>
      </c>
      <c r="H25" s="72" t="s">
        <v>79</v>
      </c>
      <c r="I25" s="78" t="s">
        <v>79</v>
      </c>
      <c r="J25" s="72" t="s">
        <v>79</v>
      </c>
      <c r="K25" s="72">
        <v>2.5000000000000001E-2</v>
      </c>
      <c r="L25" s="72">
        <v>3.5000000000000003E-2</v>
      </c>
      <c r="M25" s="72">
        <v>3.5000000000000003E-2</v>
      </c>
      <c r="N25" s="72">
        <v>0</v>
      </c>
      <c r="O25" s="72">
        <v>3.5000000000000003E-2</v>
      </c>
      <c r="P25" s="72">
        <v>3.5000000000000003E-2</v>
      </c>
      <c r="Q25" s="72">
        <v>3.5000000000000003E-2</v>
      </c>
      <c r="R25" s="72">
        <v>0</v>
      </c>
      <c r="S25" s="72">
        <v>0</v>
      </c>
      <c r="T25" s="72" t="s">
        <v>75</v>
      </c>
      <c r="U25" s="80" t="s">
        <v>75</v>
      </c>
    </row>
    <row r="26" spans="1:21" ht="30" x14ac:dyDescent="0.25">
      <c r="A26" t="b">
        <v>0</v>
      </c>
      <c r="B26" t="b">
        <v>0</v>
      </c>
      <c r="D26" s="77" t="s">
        <v>75</v>
      </c>
      <c r="E26" s="72" t="s">
        <v>77</v>
      </c>
      <c r="F26" s="72" t="s">
        <v>84</v>
      </c>
      <c r="G26" s="72" t="s">
        <v>85</v>
      </c>
      <c r="H26" s="72" t="s">
        <v>79</v>
      </c>
      <c r="I26" s="78" t="s">
        <v>79</v>
      </c>
      <c r="J26" s="72" t="s">
        <v>79</v>
      </c>
      <c r="K26" s="72">
        <v>0</v>
      </c>
      <c r="L26" s="72">
        <v>0</v>
      </c>
      <c r="M26" s="72">
        <v>0</v>
      </c>
      <c r="N26" s="72">
        <v>0</v>
      </c>
      <c r="O26" s="72">
        <v>0</v>
      </c>
      <c r="P26" s="72">
        <v>0</v>
      </c>
      <c r="Q26" s="72">
        <v>0</v>
      </c>
      <c r="R26" s="72">
        <v>0</v>
      </c>
      <c r="S26" s="72">
        <v>0</v>
      </c>
      <c r="T26" s="72" t="s">
        <v>75</v>
      </c>
      <c r="U26" s="80" t="s">
        <v>75</v>
      </c>
    </row>
    <row r="27" spans="1:21" ht="45" x14ac:dyDescent="0.25">
      <c r="A27" t="b">
        <v>0</v>
      </c>
      <c r="B27" t="b">
        <v>0</v>
      </c>
      <c r="D27" s="77" t="s">
        <v>75</v>
      </c>
      <c r="E27" s="72" t="s">
        <v>77</v>
      </c>
      <c r="F27" s="72" t="s">
        <v>86</v>
      </c>
      <c r="G27" s="72" t="s">
        <v>87</v>
      </c>
      <c r="H27" s="72" t="s">
        <v>79</v>
      </c>
      <c r="I27" s="78" t="s">
        <v>79</v>
      </c>
      <c r="J27" s="72" t="s">
        <v>79</v>
      </c>
      <c r="K27" s="72">
        <v>0</v>
      </c>
      <c r="L27" s="72">
        <v>0</v>
      </c>
      <c r="M27" s="72">
        <v>0</v>
      </c>
      <c r="N27" s="72">
        <v>0</v>
      </c>
      <c r="O27" s="72">
        <v>0</v>
      </c>
      <c r="P27" s="72">
        <v>0</v>
      </c>
      <c r="Q27" s="72">
        <v>0</v>
      </c>
      <c r="R27" s="72">
        <v>0</v>
      </c>
      <c r="S27" s="72">
        <v>0</v>
      </c>
      <c r="T27" s="72" t="s">
        <v>75</v>
      </c>
      <c r="U27" s="80" t="s">
        <v>75</v>
      </c>
    </row>
    <row r="28" spans="1:21" ht="30" x14ac:dyDescent="0.25">
      <c r="A28" t="b">
        <v>0</v>
      </c>
      <c r="B28" t="b">
        <v>0</v>
      </c>
      <c r="D28" s="77" t="s">
        <v>75</v>
      </c>
      <c r="E28" s="72" t="s">
        <v>77</v>
      </c>
      <c r="F28" s="72" t="s">
        <v>88</v>
      </c>
      <c r="G28" s="72" t="s">
        <v>89</v>
      </c>
      <c r="H28" s="72" t="s">
        <v>79</v>
      </c>
      <c r="I28" s="78" t="s">
        <v>79</v>
      </c>
      <c r="J28" s="72" t="s">
        <v>79</v>
      </c>
      <c r="K28" s="72">
        <v>0</v>
      </c>
      <c r="L28" s="72">
        <v>0</v>
      </c>
      <c r="M28" s="72">
        <v>0</v>
      </c>
      <c r="N28" s="72">
        <v>0</v>
      </c>
      <c r="O28" s="72">
        <v>0</v>
      </c>
      <c r="P28" s="72">
        <v>0</v>
      </c>
      <c r="Q28" s="72">
        <v>0</v>
      </c>
      <c r="R28" s="72">
        <v>0</v>
      </c>
      <c r="S28" s="72">
        <v>0</v>
      </c>
      <c r="T28" s="72" t="s">
        <v>75</v>
      </c>
      <c r="U28" s="80" t="s">
        <v>75</v>
      </c>
    </row>
    <row r="29" spans="1:21" ht="30" x14ac:dyDescent="0.25">
      <c r="A29" t="b">
        <v>0</v>
      </c>
      <c r="B29" t="b">
        <v>0</v>
      </c>
      <c r="D29" s="77" t="s">
        <v>75</v>
      </c>
      <c r="E29" s="72" t="s">
        <v>77</v>
      </c>
      <c r="F29" s="72" t="s">
        <v>90</v>
      </c>
      <c r="G29" s="72" t="s">
        <v>6</v>
      </c>
      <c r="H29" s="72" t="s">
        <v>79</v>
      </c>
      <c r="I29" s="78" t="s">
        <v>79</v>
      </c>
      <c r="J29" s="72" t="s">
        <v>79</v>
      </c>
      <c r="K29" s="72">
        <v>0</v>
      </c>
      <c r="L29" s="72">
        <v>0</v>
      </c>
      <c r="M29" s="72">
        <v>0</v>
      </c>
      <c r="N29" s="72">
        <v>0</v>
      </c>
      <c r="O29" s="72">
        <v>0</v>
      </c>
      <c r="P29" s="72">
        <v>0</v>
      </c>
      <c r="Q29" s="72">
        <v>0</v>
      </c>
      <c r="R29" s="72">
        <v>0</v>
      </c>
      <c r="S29" s="72">
        <v>0</v>
      </c>
      <c r="T29" s="72" t="s">
        <v>75</v>
      </c>
      <c r="U29" s="80" t="s">
        <v>75</v>
      </c>
    </row>
    <row r="30" spans="1:21" ht="30" x14ac:dyDescent="0.25">
      <c r="A30" t="b">
        <v>0</v>
      </c>
      <c r="B30" t="b">
        <v>0</v>
      </c>
      <c r="D30" s="77" t="s">
        <v>75</v>
      </c>
      <c r="E30" s="72" t="s">
        <v>77</v>
      </c>
      <c r="F30" s="72" t="s">
        <v>91</v>
      </c>
      <c r="G30" s="72" t="s">
        <v>92</v>
      </c>
      <c r="H30" s="72" t="s">
        <v>79</v>
      </c>
      <c r="I30" s="78" t="s">
        <v>79</v>
      </c>
      <c r="J30" s="72" t="s">
        <v>79</v>
      </c>
      <c r="K30" s="72">
        <v>0</v>
      </c>
      <c r="L30" s="72">
        <v>0</v>
      </c>
      <c r="M30" s="72">
        <v>0</v>
      </c>
      <c r="N30" s="72">
        <v>0</v>
      </c>
      <c r="O30" s="72">
        <v>0</v>
      </c>
      <c r="P30" s="72">
        <v>0</v>
      </c>
      <c r="Q30" s="72">
        <v>0</v>
      </c>
      <c r="R30" s="72">
        <v>0</v>
      </c>
      <c r="S30" s="72">
        <v>0</v>
      </c>
      <c r="T30" s="72" t="s">
        <v>75</v>
      </c>
      <c r="U30" s="80" t="s">
        <v>75</v>
      </c>
    </row>
    <row r="31" spans="1:21" ht="30" x14ac:dyDescent="0.25">
      <c r="A31" t="b">
        <v>0</v>
      </c>
      <c r="B31" t="b">
        <v>0</v>
      </c>
      <c r="D31" s="77" t="s">
        <v>75</v>
      </c>
      <c r="E31" s="72" t="s">
        <v>77</v>
      </c>
      <c r="F31" s="72" t="s">
        <v>93</v>
      </c>
      <c r="G31" s="72" t="s">
        <v>94</v>
      </c>
      <c r="H31" s="72" t="s">
        <v>79</v>
      </c>
      <c r="I31" s="78" t="s">
        <v>79</v>
      </c>
      <c r="J31" s="72" t="s">
        <v>79</v>
      </c>
      <c r="K31" s="72">
        <v>3.3599999999999998E-2</v>
      </c>
      <c r="L31" s="72">
        <v>5.5944000000000008E-2</v>
      </c>
      <c r="M31" s="72">
        <v>5.5944000000000008E-2</v>
      </c>
      <c r="N31" s="72">
        <v>0</v>
      </c>
      <c r="O31" s="72">
        <v>5.5944000000000008E-2</v>
      </c>
      <c r="P31" s="72">
        <v>5.5944000000000008E-2</v>
      </c>
      <c r="Q31" s="72">
        <v>6.720000000000001E-2</v>
      </c>
      <c r="R31" s="72">
        <v>0</v>
      </c>
      <c r="S31" s="72">
        <v>0</v>
      </c>
      <c r="T31" s="72" t="s">
        <v>75</v>
      </c>
      <c r="U31" s="80" t="s">
        <v>75</v>
      </c>
    </row>
    <row r="32" spans="1:21" ht="30" x14ac:dyDescent="0.25">
      <c r="A32" t="b">
        <v>0</v>
      </c>
      <c r="B32" t="b">
        <v>0</v>
      </c>
      <c r="D32" s="77" t="s">
        <v>75</v>
      </c>
      <c r="E32" s="72" t="s">
        <v>77</v>
      </c>
      <c r="F32" s="72" t="s">
        <v>95</v>
      </c>
      <c r="G32" s="72" t="s">
        <v>96</v>
      </c>
      <c r="H32" s="72" t="s">
        <v>79</v>
      </c>
      <c r="I32" s="78" t="s">
        <v>79</v>
      </c>
      <c r="J32" s="72" t="s">
        <v>79</v>
      </c>
      <c r="K32" s="72">
        <v>0</v>
      </c>
      <c r="L32" s="72">
        <v>0</v>
      </c>
      <c r="M32" s="72">
        <v>0</v>
      </c>
      <c r="N32" s="72">
        <v>0</v>
      </c>
      <c r="O32" s="72">
        <v>0</v>
      </c>
      <c r="P32" s="72">
        <v>0</v>
      </c>
      <c r="Q32" s="72">
        <v>0</v>
      </c>
      <c r="R32" s="72">
        <v>0.35</v>
      </c>
      <c r="S32" s="72">
        <v>-0.5</v>
      </c>
      <c r="T32" s="72" t="s">
        <v>75</v>
      </c>
      <c r="U32" s="80" t="s">
        <v>75</v>
      </c>
    </row>
    <row r="33" spans="1:21" x14ac:dyDescent="0.25">
      <c r="A33" t="b">
        <v>0</v>
      </c>
      <c r="B33" t="b">
        <v>0</v>
      </c>
      <c r="D33" s="77" t="s">
        <v>97</v>
      </c>
      <c r="E33" s="72" t="s">
        <v>75</v>
      </c>
      <c r="F33" s="72" t="s">
        <v>75</v>
      </c>
      <c r="G33" s="72" t="s">
        <v>75</v>
      </c>
      <c r="H33" s="72" t="s">
        <v>75</v>
      </c>
      <c r="I33" s="78" t="s">
        <v>75</v>
      </c>
      <c r="J33" s="72" t="s">
        <v>75</v>
      </c>
      <c r="K33" s="72">
        <v>5.8599999999999999E-2</v>
      </c>
      <c r="L33" s="72">
        <v>9.0944000000000011E-2</v>
      </c>
      <c r="M33" s="72">
        <v>9.0944000000000011E-2</v>
      </c>
      <c r="N33" s="72">
        <v>0</v>
      </c>
      <c r="O33" s="72">
        <v>9.0944000000000011E-2</v>
      </c>
      <c r="P33" s="72">
        <v>9.0944000000000011E-2</v>
      </c>
      <c r="Q33" s="72">
        <v>0.10220000000000001</v>
      </c>
      <c r="R33" s="72">
        <v>0.35</v>
      </c>
      <c r="S33" s="72">
        <v>-0.5</v>
      </c>
      <c r="T33" s="72" t="s">
        <v>75</v>
      </c>
      <c r="U33" s="80" t="s">
        <v>75</v>
      </c>
    </row>
    <row r="34" spans="1:21" x14ac:dyDescent="0.25">
      <c r="A34" t="b">
        <v>1</v>
      </c>
      <c r="B34" t="b">
        <v>1</v>
      </c>
      <c r="D34" s="77" t="s">
        <v>98</v>
      </c>
      <c r="E34" s="72" t="s">
        <v>75</v>
      </c>
      <c r="F34" s="72" t="s">
        <v>75</v>
      </c>
      <c r="G34" s="72" t="s">
        <v>75</v>
      </c>
      <c r="H34" s="72" t="s">
        <v>75</v>
      </c>
      <c r="I34" s="78" t="s">
        <v>75</v>
      </c>
      <c r="J34" s="72" t="s">
        <v>75</v>
      </c>
      <c r="K34" s="72">
        <v>4531678.8784619998</v>
      </c>
      <c r="L34" s="72">
        <v>4786283.3161651203</v>
      </c>
      <c r="M34" s="72">
        <v>997273.3662719999</v>
      </c>
      <c r="N34" s="72">
        <v>0</v>
      </c>
      <c r="O34" s="72">
        <v>575768.94401663996</v>
      </c>
      <c r="P34" s="72">
        <v>0</v>
      </c>
      <c r="Q34" s="72">
        <v>1062982.158876</v>
      </c>
      <c r="R34" s="72">
        <v>3031195.7970000003</v>
      </c>
      <c r="S34" s="72">
        <v>767588.70499999996</v>
      </c>
      <c r="T34" s="72">
        <v>15752771.165791761</v>
      </c>
      <c r="U34" s="80">
        <v>0.69863423454655371</v>
      </c>
    </row>
    <row r="35" spans="1:21" ht="30" x14ac:dyDescent="0.25">
      <c r="A35" t="b">
        <v>0</v>
      </c>
      <c r="B35" t="b">
        <v>0</v>
      </c>
      <c r="D35" s="77" t="s">
        <v>99</v>
      </c>
      <c r="E35" s="72" t="s">
        <v>100</v>
      </c>
      <c r="F35" s="72" t="s">
        <v>101</v>
      </c>
      <c r="G35" s="72" t="s">
        <v>102</v>
      </c>
      <c r="H35" s="72" t="s">
        <v>75</v>
      </c>
      <c r="I35" s="78" t="s">
        <v>75</v>
      </c>
      <c r="J35" s="72" t="s">
        <v>75</v>
      </c>
      <c r="K35" s="72">
        <v>0</v>
      </c>
      <c r="L35" s="72">
        <v>0</v>
      </c>
      <c r="M35" s="72">
        <v>0</v>
      </c>
      <c r="N35" s="72">
        <v>0</v>
      </c>
      <c r="O35" s="72">
        <v>0</v>
      </c>
      <c r="P35" s="72">
        <v>0</v>
      </c>
      <c r="Q35" s="72">
        <v>0</v>
      </c>
      <c r="R35" s="72">
        <v>0</v>
      </c>
      <c r="S35" s="72">
        <v>0</v>
      </c>
      <c r="T35" s="72" t="s">
        <v>75</v>
      </c>
      <c r="U35" s="80" t="s">
        <v>75</v>
      </c>
    </row>
    <row r="36" spans="1:21" x14ac:dyDescent="0.25">
      <c r="A36" t="b">
        <v>0</v>
      </c>
      <c r="B36" t="b">
        <v>0</v>
      </c>
      <c r="D36" s="77" t="s">
        <v>75</v>
      </c>
      <c r="E36" s="72" t="s">
        <v>100</v>
      </c>
      <c r="F36" s="72" t="s">
        <v>103</v>
      </c>
      <c r="G36" s="72" t="s">
        <v>102</v>
      </c>
      <c r="H36" s="72" t="s">
        <v>75</v>
      </c>
      <c r="I36" s="78" t="s">
        <v>75</v>
      </c>
      <c r="J36" s="72" t="s">
        <v>75</v>
      </c>
      <c r="K36" s="72">
        <v>6.0000000000000001E-3</v>
      </c>
      <c r="L36" s="72">
        <v>0.03</v>
      </c>
      <c r="M36" s="72">
        <v>0.03</v>
      </c>
      <c r="N36" s="72">
        <v>0</v>
      </c>
      <c r="O36" s="72">
        <v>0</v>
      </c>
      <c r="P36" s="72">
        <v>0</v>
      </c>
      <c r="Q36" s="72">
        <v>1.5E-3</v>
      </c>
      <c r="R36" s="72">
        <v>0</v>
      </c>
      <c r="S36" s="72">
        <v>0</v>
      </c>
      <c r="T36" s="72" t="s">
        <v>75</v>
      </c>
      <c r="U36" s="80" t="s">
        <v>75</v>
      </c>
    </row>
    <row r="37" spans="1:21" ht="30" x14ac:dyDescent="0.25">
      <c r="A37" t="b">
        <v>0</v>
      </c>
      <c r="B37" t="b">
        <v>0</v>
      </c>
      <c r="D37" s="77" t="s">
        <v>75</v>
      </c>
      <c r="E37" s="72" t="s">
        <v>100</v>
      </c>
      <c r="F37" s="72" t="s">
        <v>104</v>
      </c>
      <c r="G37" s="72" t="s">
        <v>102</v>
      </c>
      <c r="H37" s="72" t="s">
        <v>75</v>
      </c>
      <c r="I37" s="78" t="s">
        <v>75</v>
      </c>
      <c r="J37" s="72" t="s">
        <v>75</v>
      </c>
      <c r="K37" s="72">
        <v>0</v>
      </c>
      <c r="L37" s="72">
        <v>0</v>
      </c>
      <c r="M37" s="72">
        <v>0</v>
      </c>
      <c r="N37" s="72">
        <v>0</v>
      </c>
      <c r="O37" s="72">
        <v>0</v>
      </c>
      <c r="P37" s="72">
        <v>0</v>
      </c>
      <c r="Q37" s="72">
        <v>0</v>
      </c>
      <c r="R37" s="72">
        <v>0</v>
      </c>
      <c r="S37" s="72">
        <v>0.5</v>
      </c>
      <c r="T37" s="72" t="s">
        <v>75</v>
      </c>
      <c r="U37" s="80" t="s">
        <v>75</v>
      </c>
    </row>
    <row r="38" spans="1:21" ht="30" x14ac:dyDescent="0.25">
      <c r="A38" t="b">
        <v>0</v>
      </c>
      <c r="B38" t="b">
        <v>0</v>
      </c>
      <c r="D38" s="77" t="s">
        <v>75</v>
      </c>
      <c r="E38" s="72" t="s">
        <v>100</v>
      </c>
      <c r="F38" s="72" t="s">
        <v>105</v>
      </c>
      <c r="G38" s="72" t="s">
        <v>102</v>
      </c>
      <c r="H38" s="72" t="s">
        <v>75</v>
      </c>
      <c r="I38" s="78" t="s">
        <v>75</v>
      </c>
      <c r="J38" s="72" t="s">
        <v>75</v>
      </c>
      <c r="K38" s="72">
        <v>0</v>
      </c>
      <c r="L38" s="72">
        <v>0</v>
      </c>
      <c r="M38" s="72">
        <v>0</v>
      </c>
      <c r="N38" s="72">
        <v>0</v>
      </c>
      <c r="O38" s="72">
        <v>0</v>
      </c>
      <c r="P38" s="72">
        <v>0</v>
      </c>
      <c r="Q38" s="72">
        <v>0</v>
      </c>
      <c r="R38" s="72">
        <v>0</v>
      </c>
      <c r="S38" s="72">
        <v>0</v>
      </c>
      <c r="T38" s="72" t="s">
        <v>75</v>
      </c>
      <c r="U38" s="80" t="s">
        <v>75</v>
      </c>
    </row>
    <row r="39" spans="1:21" ht="30" x14ac:dyDescent="0.25">
      <c r="A39" t="b">
        <v>0</v>
      </c>
      <c r="B39" t="b">
        <v>0</v>
      </c>
      <c r="D39" s="77" t="s">
        <v>75</v>
      </c>
      <c r="E39" s="72" t="s">
        <v>100</v>
      </c>
      <c r="F39" s="72" t="s">
        <v>106</v>
      </c>
      <c r="G39" s="72" t="s">
        <v>102</v>
      </c>
      <c r="H39" s="72" t="s">
        <v>75</v>
      </c>
      <c r="I39" s="78" t="s">
        <v>75</v>
      </c>
      <c r="J39" s="72" t="s">
        <v>75</v>
      </c>
      <c r="K39" s="72">
        <v>0</v>
      </c>
      <c r="L39" s="72">
        <v>0</v>
      </c>
      <c r="M39" s="72">
        <v>0</v>
      </c>
      <c r="N39" s="72">
        <v>0</v>
      </c>
      <c r="O39" s="72">
        <v>0</v>
      </c>
      <c r="P39" s="72">
        <v>0</v>
      </c>
      <c r="Q39" s="72">
        <v>0</v>
      </c>
      <c r="R39" s="72">
        <v>0</v>
      </c>
      <c r="S39" s="72">
        <v>0</v>
      </c>
      <c r="T39" s="72" t="s">
        <v>75</v>
      </c>
      <c r="U39" s="80" t="s">
        <v>75</v>
      </c>
    </row>
    <row r="40" spans="1:21" x14ac:dyDescent="0.25">
      <c r="A40" t="b">
        <v>0</v>
      </c>
      <c r="B40" t="b">
        <v>0</v>
      </c>
      <c r="D40" s="77" t="s">
        <v>75</v>
      </c>
      <c r="E40" s="72" t="s">
        <v>100</v>
      </c>
      <c r="F40" s="72" t="s">
        <v>107</v>
      </c>
      <c r="G40" s="72" t="s">
        <v>102</v>
      </c>
      <c r="H40" s="72" t="s">
        <v>75</v>
      </c>
      <c r="I40" s="78" t="s">
        <v>75</v>
      </c>
      <c r="J40" s="72" t="s">
        <v>75</v>
      </c>
      <c r="K40" s="72">
        <v>0</v>
      </c>
      <c r="L40" s="72">
        <v>0</v>
      </c>
      <c r="M40" s="72">
        <v>0</v>
      </c>
      <c r="N40" s="72">
        <v>0</v>
      </c>
      <c r="O40" s="72">
        <v>0</v>
      </c>
      <c r="P40" s="72">
        <v>0</v>
      </c>
      <c r="Q40" s="72">
        <v>0</v>
      </c>
      <c r="R40" s="72">
        <v>0</v>
      </c>
      <c r="S40" s="72">
        <v>0</v>
      </c>
      <c r="T40" s="72" t="s">
        <v>75</v>
      </c>
      <c r="U40" s="80" t="s">
        <v>75</v>
      </c>
    </row>
    <row r="41" spans="1:21" x14ac:dyDescent="0.25">
      <c r="A41" t="b">
        <v>0</v>
      </c>
      <c r="B41" t="b">
        <v>0</v>
      </c>
      <c r="D41" s="77" t="s">
        <v>75</v>
      </c>
      <c r="E41" s="72" t="s">
        <v>100</v>
      </c>
      <c r="F41" s="72" t="s">
        <v>108</v>
      </c>
      <c r="G41" s="72" t="s">
        <v>102</v>
      </c>
      <c r="H41" s="72" t="s">
        <v>75</v>
      </c>
      <c r="I41" s="78" t="s">
        <v>75</v>
      </c>
      <c r="J41" s="72" t="s">
        <v>75</v>
      </c>
      <c r="K41" s="72">
        <v>0</v>
      </c>
      <c r="L41" s="72">
        <v>0</v>
      </c>
      <c r="M41" s="72">
        <v>0</v>
      </c>
      <c r="N41" s="72">
        <v>0</v>
      </c>
      <c r="O41" s="72">
        <v>0</v>
      </c>
      <c r="P41" s="72">
        <v>0</v>
      </c>
      <c r="Q41" s="72">
        <v>0</v>
      </c>
      <c r="R41" s="72">
        <v>0</v>
      </c>
      <c r="S41" s="72">
        <v>0</v>
      </c>
      <c r="T41" s="72" t="s">
        <v>75</v>
      </c>
      <c r="U41" s="80" t="s">
        <v>75</v>
      </c>
    </row>
    <row r="42" spans="1:21" x14ac:dyDescent="0.25">
      <c r="A42" t="b">
        <v>0</v>
      </c>
      <c r="B42" t="b">
        <v>0</v>
      </c>
      <c r="D42" s="77" t="s">
        <v>75</v>
      </c>
      <c r="E42" s="72" t="s">
        <v>100</v>
      </c>
      <c r="F42" s="72" t="s">
        <v>109</v>
      </c>
      <c r="G42" s="72" t="s">
        <v>102</v>
      </c>
      <c r="H42" s="72" t="s">
        <v>75</v>
      </c>
      <c r="I42" s="78" t="s">
        <v>75</v>
      </c>
      <c r="J42" s="72" t="s">
        <v>75</v>
      </c>
      <c r="K42" s="72">
        <v>0</v>
      </c>
      <c r="L42" s="72">
        <v>0</v>
      </c>
      <c r="M42" s="72">
        <v>0</v>
      </c>
      <c r="N42" s="72">
        <v>0</v>
      </c>
      <c r="O42" s="72">
        <v>0</v>
      </c>
      <c r="P42" s="72">
        <v>0</v>
      </c>
      <c r="Q42" s="72">
        <v>0</v>
      </c>
      <c r="R42" s="72">
        <v>0</v>
      </c>
      <c r="S42" s="72">
        <v>0</v>
      </c>
      <c r="T42" s="72" t="s">
        <v>75</v>
      </c>
      <c r="U42" s="80" t="s">
        <v>75</v>
      </c>
    </row>
    <row r="43" spans="1:21" x14ac:dyDescent="0.25">
      <c r="A43" t="b">
        <v>0</v>
      </c>
      <c r="B43" t="b">
        <v>0</v>
      </c>
      <c r="D43" s="77" t="s">
        <v>75</v>
      </c>
      <c r="E43" s="72" t="s">
        <v>100</v>
      </c>
      <c r="F43" s="72" t="s">
        <v>110</v>
      </c>
      <c r="G43" s="72" t="s">
        <v>102</v>
      </c>
      <c r="H43" s="72" t="s">
        <v>75</v>
      </c>
      <c r="I43" s="78" t="s">
        <v>75</v>
      </c>
      <c r="J43" s="72" t="s">
        <v>75</v>
      </c>
      <c r="K43" s="72">
        <v>0</v>
      </c>
      <c r="L43" s="72">
        <v>0</v>
      </c>
      <c r="M43" s="72">
        <v>0</v>
      </c>
      <c r="N43" s="72">
        <v>0</v>
      </c>
      <c r="O43" s="72">
        <v>0</v>
      </c>
      <c r="P43" s="72">
        <v>0</v>
      </c>
      <c r="Q43" s="72">
        <v>0</v>
      </c>
      <c r="R43" s="72">
        <v>0</v>
      </c>
      <c r="S43" s="72">
        <v>0</v>
      </c>
      <c r="T43" s="72" t="s">
        <v>75</v>
      </c>
      <c r="U43" s="80" t="s">
        <v>75</v>
      </c>
    </row>
    <row r="44" spans="1:21" x14ac:dyDescent="0.25">
      <c r="A44" t="b">
        <v>0</v>
      </c>
      <c r="B44" t="b">
        <v>0</v>
      </c>
      <c r="D44" s="77" t="s">
        <v>111</v>
      </c>
      <c r="E44" s="72" t="s">
        <v>75</v>
      </c>
      <c r="F44" s="72" t="s">
        <v>75</v>
      </c>
      <c r="G44" s="72" t="s">
        <v>75</v>
      </c>
      <c r="H44" s="72" t="s">
        <v>75</v>
      </c>
      <c r="I44" s="78" t="s">
        <v>75</v>
      </c>
      <c r="J44" s="72" t="s">
        <v>75</v>
      </c>
      <c r="K44" s="72">
        <v>6.0000000000000001E-3</v>
      </c>
      <c r="L44" s="72">
        <v>0.03</v>
      </c>
      <c r="M44" s="72">
        <v>0.03</v>
      </c>
      <c r="N44" s="72">
        <v>0</v>
      </c>
      <c r="O44" s="72">
        <v>0</v>
      </c>
      <c r="P44" s="72">
        <v>0</v>
      </c>
      <c r="Q44" s="72">
        <v>1.5E-3</v>
      </c>
      <c r="R44" s="72">
        <v>0</v>
      </c>
      <c r="S44" s="72">
        <v>0.5</v>
      </c>
      <c r="T44" s="72" t="s">
        <v>75</v>
      </c>
      <c r="U44" s="80" t="s">
        <v>75</v>
      </c>
    </row>
    <row r="45" spans="1:21" x14ac:dyDescent="0.25">
      <c r="A45" t="b">
        <v>1</v>
      </c>
      <c r="B45" t="b">
        <v>1</v>
      </c>
      <c r="D45" s="77" t="s">
        <v>112</v>
      </c>
      <c r="E45" s="72" t="s">
        <v>75</v>
      </c>
      <c r="F45" s="72" t="s">
        <v>75</v>
      </c>
      <c r="G45" s="72" t="s">
        <v>75</v>
      </c>
      <c r="H45" s="72" t="s">
        <v>75</v>
      </c>
      <c r="I45" s="78" t="s">
        <v>75</v>
      </c>
      <c r="J45" s="72" t="s">
        <v>75</v>
      </c>
      <c r="K45" s="72">
        <v>27190.073270771998</v>
      </c>
      <c r="L45" s="72">
        <v>143588.49948495362</v>
      </c>
      <c r="M45" s="72">
        <v>29918.200988159995</v>
      </c>
      <c r="N45" s="72">
        <v>0</v>
      </c>
      <c r="O45" s="72">
        <v>0</v>
      </c>
      <c r="P45" s="72">
        <v>0</v>
      </c>
      <c r="Q45" s="72">
        <v>1594.4732383139999</v>
      </c>
      <c r="R45" s="72">
        <v>0</v>
      </c>
      <c r="S45" s="72">
        <v>383794.35249999998</v>
      </c>
      <c r="T45" s="72">
        <v>586085.59948219964</v>
      </c>
      <c r="U45" s="80">
        <v>2.5992852931309911E-2</v>
      </c>
    </row>
    <row r="46" spans="1:21" x14ac:dyDescent="0.25">
      <c r="A46" t="b">
        <v>1</v>
      </c>
      <c r="B46" t="b">
        <v>1</v>
      </c>
      <c r="D46" s="77" t="s">
        <v>113</v>
      </c>
      <c r="E46" s="72" t="s">
        <v>75</v>
      </c>
      <c r="F46" s="72" t="s">
        <v>75</v>
      </c>
      <c r="G46" s="72" t="s">
        <v>75</v>
      </c>
      <c r="H46" s="72" t="s">
        <v>75</v>
      </c>
      <c r="I46" s="78" t="s">
        <v>75</v>
      </c>
      <c r="J46" s="72" t="s">
        <v>75</v>
      </c>
      <c r="K46" s="72">
        <v>4558868.9517327715</v>
      </c>
      <c r="L46" s="72">
        <v>4929871.8156500738</v>
      </c>
      <c r="M46" s="72">
        <v>1027191.5672601599</v>
      </c>
      <c r="N46" s="72">
        <v>0</v>
      </c>
      <c r="O46" s="72">
        <v>575768.94401663996</v>
      </c>
      <c r="P46" s="72">
        <v>0</v>
      </c>
      <c r="Q46" s="72">
        <v>1064576.632114314</v>
      </c>
      <c r="R46" s="72">
        <v>3031195.7970000003</v>
      </c>
      <c r="S46" s="72">
        <v>1151383.0574999999</v>
      </c>
      <c r="T46" s="72">
        <v>16338856.765273957</v>
      </c>
      <c r="U46" s="80">
        <v>0.72462708747786342</v>
      </c>
    </row>
    <row r="47" spans="1:21" ht="30" x14ac:dyDescent="0.25">
      <c r="A47" t="b">
        <v>0</v>
      </c>
      <c r="B47" t="b">
        <v>0</v>
      </c>
      <c r="D47" s="77" t="s">
        <v>114</v>
      </c>
      <c r="E47" s="72" t="s">
        <v>115</v>
      </c>
      <c r="F47" s="72" t="s">
        <v>116</v>
      </c>
      <c r="G47" s="72" t="s">
        <v>117</v>
      </c>
      <c r="H47" s="72" t="s">
        <v>75</v>
      </c>
      <c r="I47" s="78" t="s">
        <v>75</v>
      </c>
      <c r="J47" s="72" t="s">
        <v>75</v>
      </c>
      <c r="K47" s="72">
        <v>0.08</v>
      </c>
      <c r="L47" s="72">
        <v>0</v>
      </c>
      <c r="M47" s="72">
        <v>0</v>
      </c>
      <c r="N47" s="72">
        <v>0</v>
      </c>
      <c r="O47" s="72">
        <v>0</v>
      </c>
      <c r="P47" s="72">
        <v>0</v>
      </c>
      <c r="Q47" s="72">
        <v>0</v>
      </c>
      <c r="R47" s="72">
        <v>0</v>
      </c>
      <c r="S47" s="72">
        <v>0</v>
      </c>
      <c r="T47" s="72" t="s">
        <v>75</v>
      </c>
      <c r="U47" s="80" t="s">
        <v>75</v>
      </c>
    </row>
    <row r="48" spans="1:21" ht="30" x14ac:dyDescent="0.25">
      <c r="A48" t="b">
        <v>0</v>
      </c>
      <c r="B48" t="b">
        <v>0</v>
      </c>
      <c r="D48" s="77" t="s">
        <v>75</v>
      </c>
      <c r="E48" s="72" t="s">
        <v>115</v>
      </c>
      <c r="F48" s="72" t="s">
        <v>118</v>
      </c>
      <c r="G48" s="72" t="s">
        <v>117</v>
      </c>
      <c r="H48" s="72" t="s">
        <v>75</v>
      </c>
      <c r="I48" s="78" t="s">
        <v>75</v>
      </c>
      <c r="J48" s="72" t="s">
        <v>75</v>
      </c>
      <c r="K48" s="72">
        <v>0</v>
      </c>
      <c r="L48" s="72">
        <v>0.08</v>
      </c>
      <c r="M48" s="72">
        <v>0.08</v>
      </c>
      <c r="N48" s="72">
        <v>0</v>
      </c>
      <c r="O48" s="72">
        <v>0.08</v>
      </c>
      <c r="P48" s="72">
        <v>0.08</v>
      </c>
      <c r="Q48" s="72">
        <v>0</v>
      </c>
      <c r="R48" s="72">
        <v>0</v>
      </c>
      <c r="S48" s="72">
        <v>0</v>
      </c>
      <c r="T48" s="72" t="s">
        <v>75</v>
      </c>
      <c r="U48" s="80" t="s">
        <v>75</v>
      </c>
    </row>
    <row r="49" spans="1:21" ht="30" x14ac:dyDescent="0.25">
      <c r="A49" t="b">
        <v>0</v>
      </c>
      <c r="B49" t="b">
        <v>0</v>
      </c>
      <c r="D49" s="77" t="s">
        <v>75</v>
      </c>
      <c r="E49" s="72" t="s">
        <v>115</v>
      </c>
      <c r="F49" s="72" t="s">
        <v>119</v>
      </c>
      <c r="G49" s="72" t="s">
        <v>117</v>
      </c>
      <c r="H49" s="72" t="s">
        <v>75</v>
      </c>
      <c r="I49" s="78" t="s">
        <v>75</v>
      </c>
      <c r="J49" s="72" t="s">
        <v>75</v>
      </c>
      <c r="K49" s="72">
        <v>0</v>
      </c>
      <c r="L49" s="72">
        <v>0</v>
      </c>
      <c r="M49" s="72">
        <v>0</v>
      </c>
      <c r="N49" s="72">
        <v>0</v>
      </c>
      <c r="O49" s="72">
        <v>0</v>
      </c>
      <c r="P49" s="72">
        <v>0</v>
      </c>
      <c r="Q49" s="72">
        <v>0.08</v>
      </c>
      <c r="R49" s="72">
        <v>0.3</v>
      </c>
      <c r="S49" s="72">
        <v>0.3</v>
      </c>
      <c r="T49" s="72" t="s">
        <v>75</v>
      </c>
      <c r="U49" s="80" t="s">
        <v>75</v>
      </c>
    </row>
    <row r="50" spans="1:21" ht="30" x14ac:dyDescent="0.25">
      <c r="A50" t="b">
        <v>0</v>
      </c>
      <c r="B50" t="b">
        <v>0</v>
      </c>
      <c r="D50" s="77" t="s">
        <v>75</v>
      </c>
      <c r="E50" s="72" t="s">
        <v>115</v>
      </c>
      <c r="F50" s="72" t="s">
        <v>120</v>
      </c>
      <c r="G50" s="72" t="s">
        <v>117</v>
      </c>
      <c r="H50" s="72" t="s">
        <v>75</v>
      </c>
      <c r="I50" s="78" t="s">
        <v>75</v>
      </c>
      <c r="J50" s="72" t="s">
        <v>75</v>
      </c>
      <c r="K50" s="72">
        <v>0.28000000000000003</v>
      </c>
      <c r="L50" s="72">
        <v>0.28000000000000003</v>
      </c>
      <c r="M50" s="72">
        <v>0.28000000000000003</v>
      </c>
      <c r="N50" s="72">
        <v>0</v>
      </c>
      <c r="O50" s="72">
        <v>0.28000000000000003</v>
      </c>
      <c r="P50" s="72">
        <v>0.28000000000000003</v>
      </c>
      <c r="Q50" s="72">
        <v>0</v>
      </c>
      <c r="R50" s="72">
        <v>0.28000000000000003</v>
      </c>
      <c r="S50" s="72">
        <v>0.28000000000000003</v>
      </c>
      <c r="T50" s="72" t="s">
        <v>75</v>
      </c>
      <c r="U50" s="80" t="s">
        <v>75</v>
      </c>
    </row>
    <row r="51" spans="1:21" x14ac:dyDescent="0.25">
      <c r="A51" t="b">
        <v>0</v>
      </c>
      <c r="B51" t="b">
        <v>0</v>
      </c>
      <c r="D51" s="77" t="s">
        <v>121</v>
      </c>
      <c r="E51" s="72" t="s">
        <v>75</v>
      </c>
      <c r="F51" s="72" t="s">
        <v>75</v>
      </c>
      <c r="G51" s="72" t="s">
        <v>75</v>
      </c>
      <c r="H51" s="72" t="s">
        <v>75</v>
      </c>
      <c r="I51" s="78" t="s">
        <v>75</v>
      </c>
      <c r="J51" s="72" t="s">
        <v>75</v>
      </c>
      <c r="K51" s="72">
        <v>0.36000000000000004</v>
      </c>
      <c r="L51" s="72">
        <v>0.36000000000000004</v>
      </c>
      <c r="M51" s="72">
        <v>0.36000000000000004</v>
      </c>
      <c r="N51" s="72">
        <v>0</v>
      </c>
      <c r="O51" s="72">
        <v>0.36000000000000004</v>
      </c>
      <c r="P51" s="72">
        <v>0.36000000000000004</v>
      </c>
      <c r="Q51" s="72">
        <v>0.08</v>
      </c>
      <c r="R51" s="72">
        <v>0.58000000000000007</v>
      </c>
      <c r="S51" s="72">
        <v>0.58000000000000007</v>
      </c>
      <c r="T51" s="72" t="s">
        <v>75</v>
      </c>
      <c r="U51" s="80" t="s">
        <v>75</v>
      </c>
    </row>
    <row r="52" spans="1:21" x14ac:dyDescent="0.25">
      <c r="A52" t="b">
        <v>1</v>
      </c>
      <c r="B52" t="b">
        <v>1</v>
      </c>
      <c r="D52" s="77" t="s">
        <v>122</v>
      </c>
      <c r="E52" s="72" t="s">
        <v>75</v>
      </c>
      <c r="F52" s="72" t="s">
        <v>75</v>
      </c>
      <c r="G52" s="72" t="s">
        <v>75</v>
      </c>
      <c r="H52" s="72" t="s">
        <v>75</v>
      </c>
      <c r="I52" s="78" t="s">
        <v>75</v>
      </c>
      <c r="J52" s="72" t="s">
        <v>75</v>
      </c>
      <c r="K52" s="72">
        <v>1631404.3962463201</v>
      </c>
      <c r="L52" s="72">
        <v>1723061.9938194435</v>
      </c>
      <c r="M52" s="72">
        <v>359018.41185792</v>
      </c>
      <c r="N52" s="72">
        <v>0</v>
      </c>
      <c r="O52" s="72">
        <v>207276.81984599042</v>
      </c>
      <c r="P52" s="72">
        <v>0</v>
      </c>
      <c r="Q52" s="72">
        <v>85038.57271008</v>
      </c>
      <c r="R52" s="72">
        <v>1758093.5622600003</v>
      </c>
      <c r="S52" s="72">
        <v>445201.44890000002</v>
      </c>
      <c r="T52" s="72">
        <v>6209095.2056397544</v>
      </c>
      <c r="U52" s="80">
        <v>0.27537291252213636</v>
      </c>
    </row>
    <row r="53" spans="1:21" x14ac:dyDescent="0.25">
      <c r="A53" t="b">
        <v>1</v>
      </c>
      <c r="B53" t="b">
        <v>1</v>
      </c>
      <c r="D53" s="77" t="s">
        <v>123</v>
      </c>
      <c r="E53" s="72" t="s">
        <v>75</v>
      </c>
      <c r="F53" s="72" t="s">
        <v>75</v>
      </c>
      <c r="G53" s="72" t="s">
        <v>75</v>
      </c>
      <c r="H53" s="72" t="s">
        <v>75</v>
      </c>
      <c r="I53" s="78" t="s">
        <v>75</v>
      </c>
      <c r="J53" s="72" t="s">
        <v>75</v>
      </c>
      <c r="K53" s="72">
        <v>6190273.347979092</v>
      </c>
      <c r="L53" s="72">
        <v>6652933.8094695183</v>
      </c>
      <c r="M53" s="72">
        <v>1386209.9791180799</v>
      </c>
      <c r="N53" s="72">
        <v>0</v>
      </c>
      <c r="O53" s="72">
        <v>783045.76386263035</v>
      </c>
      <c r="P53" s="72">
        <v>0</v>
      </c>
      <c r="Q53" s="72">
        <v>1149615.2048243941</v>
      </c>
      <c r="R53" s="72">
        <v>4789289.3592600003</v>
      </c>
      <c r="S53" s="72">
        <v>1596584.5064000001</v>
      </c>
      <c r="T53" s="72">
        <v>22547951.970913716</v>
      </c>
      <c r="U53" s="80">
        <v>1</v>
      </c>
    </row>
    <row r="57" spans="1:21" ht="18.75" x14ac:dyDescent="0.3">
      <c r="D57" s="70" t="s">
        <v>124</v>
      </c>
    </row>
    <row r="58" spans="1:21" x14ac:dyDescent="0.25">
      <c r="D58" s="71" t="s">
        <v>35</v>
      </c>
      <c r="E58" s="2" t="s">
        <v>125</v>
      </c>
      <c r="F58" s="2"/>
      <c r="G58" s="2"/>
      <c r="H58" s="2"/>
      <c r="I58" s="2"/>
    </row>
    <row r="60" spans="1:21" ht="60" x14ac:dyDescent="0.25">
      <c r="A60" s="72" t="s">
        <v>60</v>
      </c>
      <c r="B60" s="72" t="s">
        <v>61</v>
      </c>
      <c r="D60" s="73"/>
      <c r="E60" s="74" t="s">
        <v>62</v>
      </c>
      <c r="F60" s="74" t="s">
        <v>63</v>
      </c>
      <c r="G60" s="74" t="s">
        <v>64</v>
      </c>
      <c r="H60" s="74" t="s">
        <v>65</v>
      </c>
      <c r="I60" s="75" t="s">
        <v>66</v>
      </c>
      <c r="J60" s="74" t="s">
        <v>67</v>
      </c>
      <c r="K60" s="74" t="s">
        <v>25</v>
      </c>
      <c r="L60" s="74" t="s">
        <v>26</v>
      </c>
      <c r="M60" s="74" t="s">
        <v>27</v>
      </c>
      <c r="N60" s="74" t="s">
        <v>28</v>
      </c>
      <c r="O60" s="74" t="s">
        <v>29</v>
      </c>
      <c r="P60" s="74" t="s">
        <v>30</v>
      </c>
      <c r="Q60" s="74" t="s">
        <v>31</v>
      </c>
      <c r="R60" s="74" t="s">
        <v>32</v>
      </c>
      <c r="S60" s="74" t="s">
        <v>33</v>
      </c>
      <c r="T60" s="74" t="s">
        <v>24</v>
      </c>
      <c r="U60" s="76" t="s">
        <v>68</v>
      </c>
    </row>
    <row r="61" spans="1:21" x14ac:dyDescent="0.25">
      <c r="A61" t="b">
        <v>1</v>
      </c>
      <c r="B61" t="b">
        <v>0</v>
      </c>
      <c r="D61" s="77" t="s">
        <v>69</v>
      </c>
      <c r="E61" s="72" t="s">
        <v>126</v>
      </c>
      <c r="F61" s="72" t="s">
        <v>127</v>
      </c>
      <c r="G61" s="72" t="s">
        <v>128</v>
      </c>
      <c r="H61" s="72">
        <v>220</v>
      </c>
      <c r="I61" s="78">
        <v>1</v>
      </c>
      <c r="J61" s="72" t="s">
        <v>129</v>
      </c>
      <c r="K61" s="79">
        <v>1726939.35</v>
      </c>
      <c r="L61" s="79">
        <v>873550.93</v>
      </c>
      <c r="M61" s="79">
        <v>368177.59</v>
      </c>
      <c r="N61" s="79">
        <v>334482.7</v>
      </c>
      <c r="O61" s="79">
        <v>305565.01</v>
      </c>
      <c r="P61" s="79">
        <v>61972.69</v>
      </c>
      <c r="Q61" s="79">
        <v>377678.35</v>
      </c>
      <c r="R61" s="79">
        <v>0</v>
      </c>
      <c r="S61" s="79">
        <v>0</v>
      </c>
      <c r="T61" s="79">
        <v>4048366.62</v>
      </c>
      <c r="U61" s="80">
        <v>0.23141340361116916</v>
      </c>
    </row>
    <row r="62" spans="1:21" ht="75" x14ac:dyDescent="0.25">
      <c r="A62" t="b">
        <v>1</v>
      </c>
      <c r="B62" t="b">
        <v>0</v>
      </c>
      <c r="D62" s="77" t="s">
        <v>75</v>
      </c>
      <c r="E62" s="72" t="s">
        <v>126</v>
      </c>
      <c r="F62" s="72" t="s">
        <v>130</v>
      </c>
      <c r="G62" s="72" t="s">
        <v>131</v>
      </c>
      <c r="H62" s="72" t="s">
        <v>132</v>
      </c>
      <c r="I62" s="78">
        <v>1</v>
      </c>
      <c r="J62" s="72" t="s">
        <v>129</v>
      </c>
      <c r="K62" s="79">
        <v>195387.44</v>
      </c>
      <c r="L62" s="79">
        <v>5938413.5</v>
      </c>
      <c r="M62" s="79">
        <v>424172.39</v>
      </c>
      <c r="N62" s="79">
        <v>873633.7</v>
      </c>
      <c r="O62" s="79">
        <v>167315.29</v>
      </c>
      <c r="P62" s="79">
        <v>169668.96</v>
      </c>
      <c r="Q62" s="79">
        <v>669261.18000000005</v>
      </c>
      <c r="R62" s="79">
        <v>18257.48</v>
      </c>
      <c r="S62" s="79">
        <v>11845.34</v>
      </c>
      <c r="T62" s="79">
        <v>8467955.2800000012</v>
      </c>
      <c r="U62" s="80">
        <v>0.48404666299021382</v>
      </c>
    </row>
    <row r="63" spans="1:21" x14ac:dyDescent="0.25">
      <c r="A63" t="b">
        <v>1</v>
      </c>
      <c r="B63" t="b">
        <v>1</v>
      </c>
      <c r="D63" s="77" t="s">
        <v>74</v>
      </c>
      <c r="E63" s="72" t="s">
        <v>75</v>
      </c>
      <c r="F63" s="72" t="s">
        <v>75</v>
      </c>
      <c r="G63" s="72" t="s">
        <v>75</v>
      </c>
      <c r="H63" s="72" t="s">
        <v>75</v>
      </c>
      <c r="I63" s="78" t="s">
        <v>75</v>
      </c>
      <c r="J63" s="72" t="s">
        <v>75</v>
      </c>
      <c r="K63" s="72">
        <v>1922326.79</v>
      </c>
      <c r="L63" s="72">
        <v>6811964.4299999997</v>
      </c>
      <c r="M63" s="72">
        <v>792349.98</v>
      </c>
      <c r="N63" s="72">
        <v>1208116.3999999999</v>
      </c>
      <c r="O63" s="72">
        <v>472880.30000000005</v>
      </c>
      <c r="P63" s="72">
        <v>231641.65</v>
      </c>
      <c r="Q63" s="72">
        <v>1046939.53</v>
      </c>
      <c r="R63" s="72">
        <v>18257.48</v>
      </c>
      <c r="S63" s="72">
        <v>11845.34</v>
      </c>
      <c r="T63" s="72">
        <v>12516321.9</v>
      </c>
      <c r="U63" s="80">
        <v>0.71546006660138295</v>
      </c>
    </row>
    <row r="64" spans="1:21" ht="30" x14ac:dyDescent="0.25">
      <c r="A64" t="b">
        <v>0</v>
      </c>
      <c r="B64" t="b">
        <v>0</v>
      </c>
      <c r="D64" s="77" t="s">
        <v>76</v>
      </c>
      <c r="E64" s="72" t="s">
        <v>133</v>
      </c>
      <c r="F64" s="72" t="s">
        <v>78</v>
      </c>
      <c r="G64" s="72" t="s">
        <v>11</v>
      </c>
      <c r="H64" s="72" t="s">
        <v>79</v>
      </c>
      <c r="I64" s="78" t="s">
        <v>79</v>
      </c>
      <c r="J64" s="72" t="s">
        <v>79</v>
      </c>
      <c r="K64" s="72">
        <v>0</v>
      </c>
      <c r="L64" s="72">
        <v>0</v>
      </c>
      <c r="M64" s="72">
        <v>0</v>
      </c>
      <c r="N64" s="72">
        <v>0</v>
      </c>
      <c r="O64" s="72">
        <v>0</v>
      </c>
      <c r="P64" s="72">
        <v>0</v>
      </c>
      <c r="Q64" s="72">
        <v>0</v>
      </c>
      <c r="R64" s="72">
        <v>0</v>
      </c>
      <c r="S64" s="72">
        <v>0</v>
      </c>
      <c r="T64" s="72" t="s">
        <v>75</v>
      </c>
      <c r="U64" s="80" t="s">
        <v>75</v>
      </c>
    </row>
    <row r="65" spans="1:21" x14ac:dyDescent="0.25">
      <c r="A65" t="b">
        <v>0</v>
      </c>
      <c r="B65" t="b">
        <v>0</v>
      </c>
      <c r="D65" s="77" t="s">
        <v>75</v>
      </c>
      <c r="E65" s="72" t="s">
        <v>133</v>
      </c>
      <c r="F65" s="72" t="s">
        <v>80</v>
      </c>
      <c r="G65" s="72" t="s">
        <v>81</v>
      </c>
      <c r="H65" s="72" t="s">
        <v>79</v>
      </c>
      <c r="I65" s="78" t="s">
        <v>79</v>
      </c>
      <c r="J65" s="72" t="s">
        <v>79</v>
      </c>
      <c r="K65" s="72">
        <v>0</v>
      </c>
      <c r="L65" s="72">
        <v>0</v>
      </c>
      <c r="M65" s="72">
        <v>0</v>
      </c>
      <c r="N65" s="72">
        <v>0</v>
      </c>
      <c r="O65" s="72">
        <v>0</v>
      </c>
      <c r="P65" s="72">
        <v>0</v>
      </c>
      <c r="Q65" s="72">
        <v>0</v>
      </c>
      <c r="R65" s="72">
        <v>0</v>
      </c>
      <c r="S65" s="72">
        <v>0</v>
      </c>
      <c r="T65" s="72" t="s">
        <v>75</v>
      </c>
      <c r="U65" s="80" t="s">
        <v>75</v>
      </c>
    </row>
    <row r="66" spans="1:21" ht="45" x14ac:dyDescent="0.25">
      <c r="A66" t="b">
        <v>0</v>
      </c>
      <c r="B66" t="b">
        <v>0</v>
      </c>
      <c r="D66" s="77" t="s">
        <v>75</v>
      </c>
      <c r="E66" s="72" t="s">
        <v>133</v>
      </c>
      <c r="F66" s="72" t="s">
        <v>82</v>
      </c>
      <c r="G66" s="72" t="s">
        <v>83</v>
      </c>
      <c r="H66" s="72" t="s">
        <v>79</v>
      </c>
      <c r="I66" s="78" t="s">
        <v>79</v>
      </c>
      <c r="J66" s="72" t="s">
        <v>79</v>
      </c>
      <c r="K66" s="72">
        <v>2.5000000000000001E-2</v>
      </c>
      <c r="L66" s="72">
        <v>3.5000000000000003E-2</v>
      </c>
      <c r="M66" s="72">
        <v>3.5000000000000003E-2</v>
      </c>
      <c r="N66" s="72">
        <v>2.5000000000000001E-2</v>
      </c>
      <c r="O66" s="72">
        <v>3.5000000000000003E-2</v>
      </c>
      <c r="P66" s="72">
        <v>3.5000000000000003E-2</v>
      </c>
      <c r="Q66" s="72">
        <v>3.5000000000000003E-2</v>
      </c>
      <c r="R66" s="72">
        <v>0</v>
      </c>
      <c r="S66" s="72">
        <v>0</v>
      </c>
      <c r="T66" s="72" t="s">
        <v>75</v>
      </c>
      <c r="U66" s="80" t="s">
        <v>75</v>
      </c>
    </row>
    <row r="67" spans="1:21" ht="30" x14ac:dyDescent="0.25">
      <c r="A67" t="b">
        <v>0</v>
      </c>
      <c r="B67" t="b">
        <v>0</v>
      </c>
      <c r="D67" s="77" t="s">
        <v>75</v>
      </c>
      <c r="E67" s="72" t="s">
        <v>133</v>
      </c>
      <c r="F67" s="72" t="s">
        <v>93</v>
      </c>
      <c r="G67" s="72" t="s">
        <v>134</v>
      </c>
      <c r="H67" s="72" t="s">
        <v>79</v>
      </c>
      <c r="I67" s="78" t="s">
        <v>79</v>
      </c>
      <c r="J67" s="72" t="s">
        <v>79</v>
      </c>
      <c r="K67" s="72">
        <v>4.1000000000000012E-3</v>
      </c>
      <c r="L67" s="72">
        <v>2.46E-2</v>
      </c>
      <c r="M67" s="72">
        <v>2.46E-2</v>
      </c>
      <c r="N67" s="72">
        <v>2.46E-2</v>
      </c>
      <c r="O67" s="72">
        <v>2.4E-2</v>
      </c>
      <c r="P67" s="72">
        <v>2.4E-2</v>
      </c>
      <c r="Q67" s="72">
        <v>0.25</v>
      </c>
      <c r="R67" s="72">
        <v>0</v>
      </c>
      <c r="S67" s="72">
        <v>0</v>
      </c>
      <c r="T67" s="72" t="s">
        <v>75</v>
      </c>
      <c r="U67" s="80" t="s">
        <v>75</v>
      </c>
    </row>
    <row r="68" spans="1:21" ht="45" x14ac:dyDescent="0.25">
      <c r="A68" t="b">
        <v>0</v>
      </c>
      <c r="B68" t="b">
        <v>0</v>
      </c>
      <c r="D68" s="77" t="s">
        <v>75</v>
      </c>
      <c r="E68" s="72" t="s">
        <v>133</v>
      </c>
      <c r="F68" s="72" t="s">
        <v>86</v>
      </c>
      <c r="G68" s="72" t="s">
        <v>87</v>
      </c>
      <c r="H68" s="72" t="s">
        <v>79</v>
      </c>
      <c r="I68" s="78" t="s">
        <v>79</v>
      </c>
      <c r="J68" s="72" t="s">
        <v>79</v>
      </c>
      <c r="K68" s="72">
        <v>0</v>
      </c>
      <c r="L68" s="72">
        <v>0</v>
      </c>
      <c r="M68" s="72">
        <v>0</v>
      </c>
      <c r="N68" s="72">
        <v>0</v>
      </c>
      <c r="O68" s="72">
        <v>0</v>
      </c>
      <c r="P68" s="72">
        <v>0</v>
      </c>
      <c r="Q68" s="72">
        <v>0</v>
      </c>
      <c r="R68" s="72">
        <v>0</v>
      </c>
      <c r="S68" s="72">
        <v>0</v>
      </c>
      <c r="T68" s="72" t="s">
        <v>75</v>
      </c>
      <c r="U68" s="80" t="s">
        <v>75</v>
      </c>
    </row>
    <row r="69" spans="1:21" x14ac:dyDescent="0.25">
      <c r="A69" t="b">
        <v>0</v>
      </c>
      <c r="B69" t="b">
        <v>0</v>
      </c>
      <c r="D69" s="77" t="s">
        <v>75</v>
      </c>
      <c r="E69" s="72" t="s">
        <v>133</v>
      </c>
      <c r="F69" s="72" t="s">
        <v>91</v>
      </c>
      <c r="G69" s="72" t="s">
        <v>92</v>
      </c>
      <c r="H69" s="72" t="s">
        <v>79</v>
      </c>
      <c r="I69" s="78" t="s">
        <v>79</v>
      </c>
      <c r="J69" s="72" t="s">
        <v>79</v>
      </c>
      <c r="K69" s="72">
        <v>0</v>
      </c>
      <c r="L69" s="72">
        <v>0</v>
      </c>
      <c r="M69" s="72">
        <v>0</v>
      </c>
      <c r="N69" s="72">
        <v>0</v>
      </c>
      <c r="O69" s="72">
        <v>0</v>
      </c>
      <c r="P69" s="72">
        <v>0</v>
      </c>
      <c r="Q69" s="72">
        <v>0</v>
      </c>
      <c r="R69" s="72">
        <v>0</v>
      </c>
      <c r="S69" s="72">
        <v>0</v>
      </c>
      <c r="T69" s="72" t="s">
        <v>75</v>
      </c>
      <c r="U69" s="80" t="s">
        <v>75</v>
      </c>
    </row>
    <row r="70" spans="1:21" ht="30" x14ac:dyDescent="0.25">
      <c r="A70" t="b">
        <v>0</v>
      </c>
      <c r="B70" t="b">
        <v>0</v>
      </c>
      <c r="D70" s="77" t="s">
        <v>75</v>
      </c>
      <c r="E70" s="72" t="s">
        <v>133</v>
      </c>
      <c r="F70" s="72" t="s">
        <v>90</v>
      </c>
      <c r="G70" s="72" t="s">
        <v>6</v>
      </c>
      <c r="H70" s="72" t="s">
        <v>79</v>
      </c>
      <c r="I70" s="78" t="s">
        <v>79</v>
      </c>
      <c r="J70" s="72" t="s">
        <v>79</v>
      </c>
      <c r="K70" s="72">
        <v>0</v>
      </c>
      <c r="L70" s="72">
        <v>0</v>
      </c>
      <c r="M70" s="72">
        <v>0</v>
      </c>
      <c r="N70" s="72">
        <v>0</v>
      </c>
      <c r="O70" s="72">
        <v>0</v>
      </c>
      <c r="P70" s="72">
        <v>0</v>
      </c>
      <c r="Q70" s="72">
        <v>0</v>
      </c>
      <c r="R70" s="72">
        <v>0</v>
      </c>
      <c r="S70" s="72">
        <v>0</v>
      </c>
      <c r="T70" s="72" t="s">
        <v>75</v>
      </c>
      <c r="U70" s="80" t="s">
        <v>75</v>
      </c>
    </row>
    <row r="71" spans="1:21" x14ac:dyDescent="0.25">
      <c r="A71" t="b">
        <v>0</v>
      </c>
      <c r="B71" t="b">
        <v>0</v>
      </c>
      <c r="D71" s="77" t="s">
        <v>75</v>
      </c>
      <c r="E71" s="72" t="s">
        <v>133</v>
      </c>
      <c r="F71" s="72" t="s">
        <v>95</v>
      </c>
      <c r="G71" s="72" t="s">
        <v>96</v>
      </c>
      <c r="H71" s="72" t="s">
        <v>79</v>
      </c>
      <c r="I71" s="78" t="s">
        <v>79</v>
      </c>
      <c r="J71" s="72" t="s">
        <v>79</v>
      </c>
      <c r="K71" s="72">
        <v>0</v>
      </c>
      <c r="L71" s="72">
        <v>0</v>
      </c>
      <c r="M71" s="72">
        <v>0</v>
      </c>
      <c r="N71" s="72">
        <v>0</v>
      </c>
      <c r="O71" s="72">
        <v>0</v>
      </c>
      <c r="P71" s="72">
        <v>0</v>
      </c>
      <c r="Q71" s="72">
        <v>0</v>
      </c>
      <c r="R71" s="72">
        <v>0.35</v>
      </c>
      <c r="S71" s="72">
        <v>-0.5</v>
      </c>
      <c r="T71" s="72" t="s">
        <v>75</v>
      </c>
      <c r="U71" s="80" t="s">
        <v>75</v>
      </c>
    </row>
    <row r="72" spans="1:21" x14ac:dyDescent="0.25">
      <c r="A72" t="b">
        <v>0</v>
      </c>
      <c r="B72" t="b">
        <v>0</v>
      </c>
      <c r="D72" s="77" t="s">
        <v>97</v>
      </c>
      <c r="E72" s="72" t="s">
        <v>75</v>
      </c>
      <c r="F72" s="72" t="s">
        <v>75</v>
      </c>
      <c r="G72" s="72" t="s">
        <v>75</v>
      </c>
      <c r="H72" s="72" t="s">
        <v>75</v>
      </c>
      <c r="I72" s="78" t="s">
        <v>75</v>
      </c>
      <c r="J72" s="72" t="s">
        <v>75</v>
      </c>
      <c r="K72" s="72">
        <v>2.9100000000000001E-2</v>
      </c>
      <c r="L72" s="72">
        <v>5.96E-2</v>
      </c>
      <c r="M72" s="72">
        <v>5.96E-2</v>
      </c>
      <c r="N72" s="72">
        <v>4.9600000000000005E-2</v>
      </c>
      <c r="O72" s="72">
        <v>5.9000000000000004E-2</v>
      </c>
      <c r="P72" s="72">
        <v>5.9000000000000004E-2</v>
      </c>
      <c r="Q72" s="72">
        <v>0.28500000000000003</v>
      </c>
      <c r="R72" s="72">
        <v>0.35</v>
      </c>
      <c r="S72" s="72">
        <v>-0.5</v>
      </c>
      <c r="T72" s="72" t="s">
        <v>75</v>
      </c>
      <c r="U72" s="80" t="s">
        <v>75</v>
      </c>
    </row>
    <row r="73" spans="1:21" x14ac:dyDescent="0.25">
      <c r="A73" t="b">
        <v>1</v>
      </c>
      <c r="B73" t="b">
        <v>1</v>
      </c>
      <c r="D73" s="77" t="s">
        <v>98</v>
      </c>
      <c r="E73" s="72" t="s">
        <v>75</v>
      </c>
      <c r="F73" s="72" t="s">
        <v>75</v>
      </c>
      <c r="G73" s="72" t="s">
        <v>75</v>
      </c>
      <c r="H73" s="72" t="s">
        <v>75</v>
      </c>
      <c r="I73" s="78" t="s">
        <v>75</v>
      </c>
      <c r="J73" s="72" t="s">
        <v>75</v>
      </c>
      <c r="K73" s="72">
        <v>1978266.4995889999</v>
      </c>
      <c r="L73" s="72">
        <v>7217957.510028</v>
      </c>
      <c r="M73" s="72">
        <v>839574.03880800004</v>
      </c>
      <c r="N73" s="72">
        <v>1268038.9734400001</v>
      </c>
      <c r="O73" s="72">
        <v>500780.2377</v>
      </c>
      <c r="P73" s="72">
        <v>245308.50734999997</v>
      </c>
      <c r="Q73" s="72">
        <v>1345317.2960500002</v>
      </c>
      <c r="R73" s="72">
        <v>24647.598000000002</v>
      </c>
      <c r="S73" s="72">
        <v>5922.67</v>
      </c>
      <c r="T73" s="72">
        <v>13425813.330965001</v>
      </c>
      <c r="U73" s="80">
        <v>0.76744856649539783</v>
      </c>
    </row>
    <row r="74" spans="1:21" ht="30" x14ac:dyDescent="0.25">
      <c r="A74" t="b">
        <v>0</v>
      </c>
      <c r="B74" t="b">
        <v>0</v>
      </c>
      <c r="D74" s="77" t="s">
        <v>99</v>
      </c>
      <c r="E74" s="72" t="s">
        <v>135</v>
      </c>
      <c r="F74" s="72" t="s">
        <v>101</v>
      </c>
      <c r="G74" s="72" t="s">
        <v>102</v>
      </c>
      <c r="H74" s="72" t="s">
        <v>75</v>
      </c>
      <c r="I74" s="78" t="s">
        <v>75</v>
      </c>
      <c r="J74" s="72" t="s">
        <v>75</v>
      </c>
      <c r="K74" s="72">
        <v>0</v>
      </c>
      <c r="L74" s="72">
        <v>0</v>
      </c>
      <c r="M74" s="72">
        <v>0</v>
      </c>
      <c r="N74" s="72">
        <v>0</v>
      </c>
      <c r="O74" s="72">
        <v>0</v>
      </c>
      <c r="P74" s="72">
        <v>0</v>
      </c>
      <c r="Q74" s="72">
        <v>0</v>
      </c>
      <c r="R74" s="72">
        <v>0</v>
      </c>
      <c r="S74" s="72">
        <v>0</v>
      </c>
      <c r="T74" s="72" t="s">
        <v>75</v>
      </c>
      <c r="U74" s="80" t="s">
        <v>75</v>
      </c>
    </row>
    <row r="75" spans="1:21" x14ac:dyDescent="0.25">
      <c r="A75" t="b">
        <v>0</v>
      </c>
      <c r="B75" t="b">
        <v>0</v>
      </c>
      <c r="D75" s="77" t="s">
        <v>75</v>
      </c>
      <c r="E75" s="72" t="s">
        <v>135</v>
      </c>
      <c r="F75" s="72" t="s">
        <v>103</v>
      </c>
      <c r="G75" s="72" t="s">
        <v>102</v>
      </c>
      <c r="H75" s="72" t="s">
        <v>75</v>
      </c>
      <c r="I75" s="78" t="s">
        <v>75</v>
      </c>
      <c r="J75" s="72" t="s">
        <v>75</v>
      </c>
      <c r="K75" s="72">
        <v>2E-3</v>
      </c>
      <c r="L75" s="72">
        <v>0.01</v>
      </c>
      <c r="M75" s="72">
        <v>0.01</v>
      </c>
      <c r="N75" s="72">
        <v>0</v>
      </c>
      <c r="O75" s="72">
        <v>0</v>
      </c>
      <c r="P75" s="72">
        <v>0</v>
      </c>
      <c r="Q75" s="72">
        <v>5.0000000000000001E-4</v>
      </c>
      <c r="R75" s="72">
        <v>0</v>
      </c>
      <c r="S75" s="72">
        <v>0</v>
      </c>
      <c r="T75" s="72" t="s">
        <v>75</v>
      </c>
      <c r="U75" s="80" t="s">
        <v>75</v>
      </c>
    </row>
    <row r="76" spans="1:21" ht="30" x14ac:dyDescent="0.25">
      <c r="A76" t="b">
        <v>0</v>
      </c>
      <c r="B76" t="b">
        <v>0</v>
      </c>
      <c r="D76" s="77" t="s">
        <v>75</v>
      </c>
      <c r="E76" s="72" t="s">
        <v>135</v>
      </c>
      <c r="F76" s="72" t="s">
        <v>104</v>
      </c>
      <c r="G76" s="72" t="s">
        <v>102</v>
      </c>
      <c r="H76" s="72" t="s">
        <v>75</v>
      </c>
      <c r="I76" s="78" t="s">
        <v>75</v>
      </c>
      <c r="J76" s="72" t="s">
        <v>75</v>
      </c>
      <c r="K76" s="72">
        <v>0</v>
      </c>
      <c r="L76" s="72">
        <v>0</v>
      </c>
      <c r="M76" s="72">
        <v>0</v>
      </c>
      <c r="N76" s="72">
        <v>0</v>
      </c>
      <c r="O76" s="72">
        <v>0</v>
      </c>
      <c r="P76" s="72">
        <v>0</v>
      </c>
      <c r="Q76" s="72">
        <v>0</v>
      </c>
      <c r="R76" s="72">
        <v>0</v>
      </c>
      <c r="S76" s="72">
        <v>0.5</v>
      </c>
      <c r="T76" s="72" t="s">
        <v>75</v>
      </c>
      <c r="U76" s="80" t="s">
        <v>75</v>
      </c>
    </row>
    <row r="77" spans="1:21" ht="30" x14ac:dyDescent="0.25">
      <c r="A77" t="b">
        <v>0</v>
      </c>
      <c r="B77" t="b">
        <v>0</v>
      </c>
      <c r="D77" s="77" t="s">
        <v>75</v>
      </c>
      <c r="E77" s="72" t="s">
        <v>135</v>
      </c>
      <c r="F77" s="72" t="s">
        <v>105</v>
      </c>
      <c r="G77" s="72" t="s">
        <v>102</v>
      </c>
      <c r="H77" s="72" t="s">
        <v>75</v>
      </c>
      <c r="I77" s="78" t="s">
        <v>75</v>
      </c>
      <c r="J77" s="72" t="s">
        <v>75</v>
      </c>
      <c r="K77" s="72">
        <v>0</v>
      </c>
      <c r="L77" s="72">
        <v>0</v>
      </c>
      <c r="M77" s="72">
        <v>0</v>
      </c>
      <c r="N77" s="72">
        <v>0</v>
      </c>
      <c r="O77" s="72">
        <v>0</v>
      </c>
      <c r="P77" s="72">
        <v>0</v>
      </c>
      <c r="Q77" s="72">
        <v>0</v>
      </c>
      <c r="R77" s="72">
        <v>0</v>
      </c>
      <c r="S77" s="72">
        <v>0</v>
      </c>
      <c r="T77" s="72" t="s">
        <v>75</v>
      </c>
      <c r="U77" s="80" t="s">
        <v>75</v>
      </c>
    </row>
    <row r="78" spans="1:21" ht="30" x14ac:dyDescent="0.25">
      <c r="A78" t="b">
        <v>0</v>
      </c>
      <c r="B78" t="b">
        <v>0</v>
      </c>
      <c r="D78" s="77" t="s">
        <v>75</v>
      </c>
      <c r="E78" s="72" t="s">
        <v>135</v>
      </c>
      <c r="F78" s="72" t="s">
        <v>106</v>
      </c>
      <c r="G78" s="72" t="s">
        <v>102</v>
      </c>
      <c r="H78" s="72" t="s">
        <v>75</v>
      </c>
      <c r="I78" s="78" t="s">
        <v>75</v>
      </c>
      <c r="J78" s="72" t="s">
        <v>75</v>
      </c>
      <c r="K78" s="72">
        <v>0</v>
      </c>
      <c r="L78" s="72">
        <v>0</v>
      </c>
      <c r="M78" s="72">
        <v>0</v>
      </c>
      <c r="N78" s="72">
        <v>0</v>
      </c>
      <c r="O78" s="72">
        <v>0</v>
      </c>
      <c r="P78" s="72">
        <v>0</v>
      </c>
      <c r="Q78" s="72">
        <v>0</v>
      </c>
      <c r="R78" s="72">
        <v>0</v>
      </c>
      <c r="S78" s="72">
        <v>0</v>
      </c>
      <c r="T78" s="72" t="s">
        <v>75</v>
      </c>
      <c r="U78" s="80" t="s">
        <v>75</v>
      </c>
    </row>
    <row r="79" spans="1:21" x14ac:dyDescent="0.25">
      <c r="A79" t="b">
        <v>0</v>
      </c>
      <c r="B79" t="b">
        <v>0</v>
      </c>
      <c r="D79" s="77" t="s">
        <v>75</v>
      </c>
      <c r="E79" s="72" t="s">
        <v>135</v>
      </c>
      <c r="F79" s="72" t="s">
        <v>107</v>
      </c>
      <c r="G79" s="72" t="s">
        <v>102</v>
      </c>
      <c r="H79" s="72" t="s">
        <v>75</v>
      </c>
      <c r="I79" s="78" t="s">
        <v>75</v>
      </c>
      <c r="J79" s="72" t="s">
        <v>75</v>
      </c>
      <c r="K79" s="72">
        <v>0</v>
      </c>
      <c r="L79" s="72">
        <v>0</v>
      </c>
      <c r="M79" s="72">
        <v>0</v>
      </c>
      <c r="N79" s="72">
        <v>0</v>
      </c>
      <c r="O79" s="72">
        <v>0</v>
      </c>
      <c r="P79" s="72">
        <v>0</v>
      </c>
      <c r="Q79" s="72">
        <v>0</v>
      </c>
      <c r="R79" s="72">
        <v>0</v>
      </c>
      <c r="S79" s="72">
        <v>0</v>
      </c>
      <c r="T79" s="72" t="s">
        <v>75</v>
      </c>
      <c r="U79" s="80" t="s">
        <v>75</v>
      </c>
    </row>
    <row r="80" spans="1:21" x14ac:dyDescent="0.25">
      <c r="A80" t="b">
        <v>0</v>
      </c>
      <c r="B80" t="b">
        <v>0</v>
      </c>
      <c r="D80" s="77" t="s">
        <v>75</v>
      </c>
      <c r="E80" s="72" t="s">
        <v>135</v>
      </c>
      <c r="F80" s="72" t="s">
        <v>108</v>
      </c>
      <c r="G80" s="72" t="s">
        <v>102</v>
      </c>
      <c r="H80" s="72" t="s">
        <v>75</v>
      </c>
      <c r="I80" s="78" t="s">
        <v>75</v>
      </c>
      <c r="J80" s="72" t="s">
        <v>75</v>
      </c>
      <c r="K80" s="72">
        <v>0</v>
      </c>
      <c r="L80" s="72">
        <v>0</v>
      </c>
      <c r="M80" s="72">
        <v>0</v>
      </c>
      <c r="N80" s="72">
        <v>0</v>
      </c>
      <c r="O80" s="72">
        <v>0</v>
      </c>
      <c r="P80" s="72">
        <v>0</v>
      </c>
      <c r="Q80" s="72">
        <v>0</v>
      </c>
      <c r="R80" s="72">
        <v>0</v>
      </c>
      <c r="S80" s="72">
        <v>0</v>
      </c>
      <c r="T80" s="72" t="s">
        <v>75</v>
      </c>
      <c r="U80" s="80" t="s">
        <v>75</v>
      </c>
    </row>
    <row r="81" spans="1:21" x14ac:dyDescent="0.25">
      <c r="A81" t="b">
        <v>0</v>
      </c>
      <c r="B81" t="b">
        <v>0</v>
      </c>
      <c r="D81" s="77" t="s">
        <v>75</v>
      </c>
      <c r="E81" s="72" t="s">
        <v>135</v>
      </c>
      <c r="F81" s="72" t="s">
        <v>109</v>
      </c>
      <c r="G81" s="72" t="s">
        <v>102</v>
      </c>
      <c r="H81" s="72" t="s">
        <v>75</v>
      </c>
      <c r="I81" s="78" t="s">
        <v>75</v>
      </c>
      <c r="J81" s="72" t="s">
        <v>75</v>
      </c>
      <c r="K81" s="72">
        <v>0</v>
      </c>
      <c r="L81" s="72">
        <v>0</v>
      </c>
      <c r="M81" s="72">
        <v>0</v>
      </c>
      <c r="N81" s="72">
        <v>0</v>
      </c>
      <c r="O81" s="72">
        <v>0</v>
      </c>
      <c r="P81" s="72">
        <v>0</v>
      </c>
      <c r="Q81" s="72">
        <v>0</v>
      </c>
      <c r="R81" s="72">
        <v>0</v>
      </c>
      <c r="S81" s="72">
        <v>0</v>
      </c>
      <c r="T81" s="72" t="s">
        <v>75</v>
      </c>
      <c r="U81" s="80" t="s">
        <v>75</v>
      </c>
    </row>
    <row r="82" spans="1:21" x14ac:dyDescent="0.25">
      <c r="A82" t="b">
        <v>0</v>
      </c>
      <c r="B82" t="b">
        <v>0</v>
      </c>
      <c r="D82" s="77" t="s">
        <v>75</v>
      </c>
      <c r="E82" s="72" t="s">
        <v>135</v>
      </c>
      <c r="F82" s="72" t="s">
        <v>110</v>
      </c>
      <c r="G82" s="72" t="s">
        <v>102</v>
      </c>
      <c r="H82" s="72" t="s">
        <v>75</v>
      </c>
      <c r="I82" s="78" t="s">
        <v>75</v>
      </c>
      <c r="J82" s="72" t="s">
        <v>75</v>
      </c>
      <c r="K82" s="72">
        <v>0</v>
      </c>
      <c r="L82" s="72">
        <v>0</v>
      </c>
      <c r="M82" s="72">
        <v>0</v>
      </c>
      <c r="N82" s="72">
        <v>0</v>
      </c>
      <c r="O82" s="72">
        <v>0</v>
      </c>
      <c r="P82" s="72">
        <v>0</v>
      </c>
      <c r="Q82" s="72">
        <v>0</v>
      </c>
      <c r="R82" s="72">
        <v>0</v>
      </c>
      <c r="S82" s="72">
        <v>0</v>
      </c>
      <c r="T82" s="72" t="s">
        <v>75</v>
      </c>
      <c r="U82" s="80" t="s">
        <v>75</v>
      </c>
    </row>
    <row r="83" spans="1:21" x14ac:dyDescent="0.25">
      <c r="A83" t="b">
        <v>0</v>
      </c>
      <c r="B83" t="b">
        <v>0</v>
      </c>
      <c r="D83" s="77" t="s">
        <v>111</v>
      </c>
      <c r="E83" s="72" t="s">
        <v>75</v>
      </c>
      <c r="F83" s="72" t="s">
        <v>75</v>
      </c>
      <c r="G83" s="72" t="s">
        <v>75</v>
      </c>
      <c r="H83" s="72" t="s">
        <v>75</v>
      </c>
      <c r="I83" s="78" t="s">
        <v>75</v>
      </c>
      <c r="J83" s="72" t="s">
        <v>75</v>
      </c>
      <c r="K83" s="72">
        <v>2E-3</v>
      </c>
      <c r="L83" s="72">
        <v>0.01</v>
      </c>
      <c r="M83" s="72">
        <v>0.01</v>
      </c>
      <c r="N83" s="72">
        <v>0</v>
      </c>
      <c r="O83" s="72">
        <v>0</v>
      </c>
      <c r="P83" s="72">
        <v>0</v>
      </c>
      <c r="Q83" s="72">
        <v>5.0000000000000001E-4</v>
      </c>
      <c r="R83" s="72">
        <v>0</v>
      </c>
      <c r="S83" s="72">
        <v>0.5</v>
      </c>
      <c r="T83" s="72" t="s">
        <v>75</v>
      </c>
      <c r="U83" s="80" t="s">
        <v>75</v>
      </c>
    </row>
    <row r="84" spans="1:21" x14ac:dyDescent="0.25">
      <c r="A84" t="b">
        <v>1</v>
      </c>
      <c r="B84" t="b">
        <v>1</v>
      </c>
      <c r="D84" s="77" t="s">
        <v>112</v>
      </c>
      <c r="E84" s="72" t="s">
        <v>75</v>
      </c>
      <c r="F84" s="72" t="s">
        <v>75</v>
      </c>
      <c r="G84" s="72" t="s">
        <v>75</v>
      </c>
      <c r="H84" s="72" t="s">
        <v>75</v>
      </c>
      <c r="I84" s="78" t="s">
        <v>75</v>
      </c>
      <c r="J84" s="72" t="s">
        <v>75</v>
      </c>
      <c r="K84" s="72">
        <v>3956.532999178</v>
      </c>
      <c r="L84" s="72">
        <v>72179.575100279995</v>
      </c>
      <c r="M84" s="72">
        <v>8395.7403880800011</v>
      </c>
      <c r="N84" s="72">
        <v>0</v>
      </c>
      <c r="O84" s="72">
        <v>0</v>
      </c>
      <c r="P84" s="72">
        <v>0</v>
      </c>
      <c r="Q84" s="72">
        <v>672.65864802500016</v>
      </c>
      <c r="R84" s="72">
        <v>0</v>
      </c>
      <c r="S84" s="72">
        <v>2961.335</v>
      </c>
      <c r="T84" s="72">
        <v>88165.842135562998</v>
      </c>
      <c r="U84" s="80">
        <v>5.039750478635174E-3</v>
      </c>
    </row>
    <row r="85" spans="1:21" x14ac:dyDescent="0.25">
      <c r="A85" t="b">
        <v>1</v>
      </c>
      <c r="B85" t="b">
        <v>1</v>
      </c>
      <c r="D85" s="77" t="s">
        <v>113</v>
      </c>
      <c r="E85" s="72" t="s">
        <v>75</v>
      </c>
      <c r="F85" s="72" t="s">
        <v>75</v>
      </c>
      <c r="G85" s="72" t="s">
        <v>75</v>
      </c>
      <c r="H85" s="72" t="s">
        <v>75</v>
      </c>
      <c r="I85" s="78" t="s">
        <v>75</v>
      </c>
      <c r="J85" s="72" t="s">
        <v>75</v>
      </c>
      <c r="K85" s="72">
        <v>1982223.0325881778</v>
      </c>
      <c r="L85" s="72">
        <v>7290137.0851282803</v>
      </c>
      <c r="M85" s="72">
        <v>847969.77919608005</v>
      </c>
      <c r="N85" s="72">
        <v>1268038.9734400001</v>
      </c>
      <c r="O85" s="72">
        <v>500780.2377</v>
      </c>
      <c r="P85" s="72">
        <v>245308.50734999997</v>
      </c>
      <c r="Q85" s="72">
        <v>1345989.9546980252</v>
      </c>
      <c r="R85" s="72">
        <v>24647.598000000002</v>
      </c>
      <c r="S85" s="72">
        <v>8884.005000000001</v>
      </c>
      <c r="T85" s="72">
        <v>13513979.173100565</v>
      </c>
      <c r="U85" s="80">
        <v>0.77248831697403308</v>
      </c>
    </row>
    <row r="86" spans="1:21" ht="30" x14ac:dyDescent="0.25">
      <c r="A86" t="b">
        <v>0</v>
      </c>
      <c r="B86" t="b">
        <v>0</v>
      </c>
      <c r="D86" s="77" t="s">
        <v>114</v>
      </c>
      <c r="E86" s="72" t="s">
        <v>136</v>
      </c>
      <c r="F86" s="72" t="s">
        <v>116</v>
      </c>
      <c r="G86" s="72" t="s">
        <v>117</v>
      </c>
      <c r="H86" s="72" t="s">
        <v>75</v>
      </c>
      <c r="I86" s="78" t="s">
        <v>75</v>
      </c>
      <c r="J86" s="72" t="s">
        <v>75</v>
      </c>
      <c r="K86" s="72">
        <v>0.08</v>
      </c>
      <c r="L86" s="72">
        <v>0</v>
      </c>
      <c r="M86" s="72">
        <v>0</v>
      </c>
      <c r="N86" s="72">
        <v>0</v>
      </c>
      <c r="O86" s="72">
        <v>0</v>
      </c>
      <c r="P86" s="72">
        <v>0</v>
      </c>
      <c r="Q86" s="72">
        <v>0</v>
      </c>
      <c r="R86" s="72">
        <v>0</v>
      </c>
      <c r="S86" s="72">
        <v>0</v>
      </c>
      <c r="T86" s="72" t="s">
        <v>75</v>
      </c>
      <c r="U86" s="80" t="s">
        <v>75</v>
      </c>
    </row>
    <row r="87" spans="1:21" ht="30" x14ac:dyDescent="0.25">
      <c r="A87" t="b">
        <v>0</v>
      </c>
      <c r="B87" t="b">
        <v>0</v>
      </c>
      <c r="D87" s="77" t="s">
        <v>75</v>
      </c>
      <c r="E87" s="72" t="s">
        <v>136</v>
      </c>
      <c r="F87" s="72" t="s">
        <v>118</v>
      </c>
      <c r="G87" s="72" t="s">
        <v>117</v>
      </c>
      <c r="H87" s="72" t="s">
        <v>75</v>
      </c>
      <c r="I87" s="78" t="s">
        <v>75</v>
      </c>
      <c r="J87" s="72" t="s">
        <v>75</v>
      </c>
      <c r="K87" s="72">
        <v>0</v>
      </c>
      <c r="L87" s="72">
        <v>0.08</v>
      </c>
      <c r="M87" s="72">
        <v>0.08</v>
      </c>
      <c r="N87" s="72">
        <v>0.08</v>
      </c>
      <c r="O87" s="72">
        <v>0.08</v>
      </c>
      <c r="P87" s="72">
        <v>0.08</v>
      </c>
      <c r="Q87" s="72">
        <v>0</v>
      </c>
      <c r="R87" s="72">
        <v>0</v>
      </c>
      <c r="S87" s="72">
        <v>0</v>
      </c>
      <c r="T87" s="72" t="s">
        <v>75</v>
      </c>
      <c r="U87" s="80" t="s">
        <v>75</v>
      </c>
    </row>
    <row r="88" spans="1:21" ht="30" x14ac:dyDescent="0.25">
      <c r="A88" t="b">
        <v>0</v>
      </c>
      <c r="B88" t="b">
        <v>0</v>
      </c>
      <c r="D88" s="77" t="s">
        <v>75</v>
      </c>
      <c r="E88" s="72" t="s">
        <v>136</v>
      </c>
      <c r="F88" s="72" t="s">
        <v>119</v>
      </c>
      <c r="G88" s="72" t="s">
        <v>117</v>
      </c>
      <c r="H88" s="72" t="s">
        <v>75</v>
      </c>
      <c r="I88" s="78" t="s">
        <v>75</v>
      </c>
      <c r="J88" s="72" t="s">
        <v>75</v>
      </c>
      <c r="K88" s="72">
        <v>0</v>
      </c>
      <c r="L88" s="72">
        <v>0</v>
      </c>
      <c r="M88" s="72">
        <v>0</v>
      </c>
      <c r="N88" s="72">
        <v>0</v>
      </c>
      <c r="O88" s="72">
        <v>0</v>
      </c>
      <c r="P88" s="72">
        <v>0</v>
      </c>
      <c r="Q88" s="72">
        <v>0.08</v>
      </c>
      <c r="R88" s="72">
        <v>0.3</v>
      </c>
      <c r="S88" s="72">
        <v>0.3</v>
      </c>
      <c r="T88" s="72" t="s">
        <v>75</v>
      </c>
      <c r="U88" s="80" t="s">
        <v>75</v>
      </c>
    </row>
    <row r="89" spans="1:21" ht="30" x14ac:dyDescent="0.25">
      <c r="A89" t="b">
        <v>0</v>
      </c>
      <c r="B89" t="b">
        <v>0</v>
      </c>
      <c r="D89" s="77" t="s">
        <v>75</v>
      </c>
      <c r="E89" s="72" t="s">
        <v>136</v>
      </c>
      <c r="F89" s="72" t="s">
        <v>120</v>
      </c>
      <c r="G89" s="72" t="s">
        <v>117</v>
      </c>
      <c r="H89" s="72" t="s">
        <v>75</v>
      </c>
      <c r="I89" s="78" t="s">
        <v>75</v>
      </c>
      <c r="J89" s="72" t="s">
        <v>75</v>
      </c>
      <c r="K89" s="72">
        <v>0.24</v>
      </c>
      <c r="L89" s="72">
        <v>0.24</v>
      </c>
      <c r="M89" s="72">
        <v>0.24</v>
      </c>
      <c r="N89" s="72">
        <v>0.24</v>
      </c>
      <c r="O89" s="72">
        <v>0.24</v>
      </c>
      <c r="P89" s="72">
        <v>0.24</v>
      </c>
      <c r="Q89" s="72">
        <v>0</v>
      </c>
      <c r="R89" s="72">
        <v>0.24</v>
      </c>
      <c r="S89" s="72">
        <v>0.24</v>
      </c>
      <c r="T89" s="72" t="s">
        <v>75</v>
      </c>
      <c r="U89" s="80" t="s">
        <v>75</v>
      </c>
    </row>
    <row r="90" spans="1:21" x14ac:dyDescent="0.25">
      <c r="A90" t="b">
        <v>0</v>
      </c>
      <c r="B90" t="b">
        <v>0</v>
      </c>
      <c r="D90" s="77" t="s">
        <v>121</v>
      </c>
      <c r="E90" s="72" t="s">
        <v>75</v>
      </c>
      <c r="F90" s="72" t="s">
        <v>75</v>
      </c>
      <c r="G90" s="72" t="s">
        <v>75</v>
      </c>
      <c r="H90" s="72" t="s">
        <v>75</v>
      </c>
      <c r="I90" s="78" t="s">
        <v>75</v>
      </c>
      <c r="J90" s="72" t="s">
        <v>75</v>
      </c>
      <c r="K90" s="72">
        <v>0.32</v>
      </c>
      <c r="L90" s="72">
        <v>0.32</v>
      </c>
      <c r="M90" s="72">
        <v>0.32</v>
      </c>
      <c r="N90" s="72">
        <v>0.32</v>
      </c>
      <c r="O90" s="72">
        <v>0.32</v>
      </c>
      <c r="P90" s="72">
        <v>0.32</v>
      </c>
      <c r="Q90" s="72">
        <v>0.08</v>
      </c>
      <c r="R90" s="72">
        <v>0.54</v>
      </c>
      <c r="S90" s="72">
        <v>0.54</v>
      </c>
      <c r="T90" s="72" t="s">
        <v>75</v>
      </c>
      <c r="U90" s="80" t="s">
        <v>75</v>
      </c>
    </row>
    <row r="91" spans="1:21" x14ac:dyDescent="0.25">
      <c r="A91" t="b">
        <v>1</v>
      </c>
      <c r="B91" t="b">
        <v>1</v>
      </c>
      <c r="D91" s="77" t="s">
        <v>122</v>
      </c>
      <c r="E91" s="72" t="s">
        <v>75</v>
      </c>
      <c r="F91" s="72" t="s">
        <v>75</v>
      </c>
      <c r="G91" s="72" t="s">
        <v>75</v>
      </c>
      <c r="H91" s="72" t="s">
        <v>75</v>
      </c>
      <c r="I91" s="78" t="s">
        <v>75</v>
      </c>
      <c r="J91" s="72" t="s">
        <v>75</v>
      </c>
      <c r="K91" s="72">
        <v>633045.27986847993</v>
      </c>
      <c r="L91" s="72">
        <v>2309746.4032089598</v>
      </c>
      <c r="M91" s="72">
        <v>268663.69241856004</v>
      </c>
      <c r="N91" s="72">
        <v>405772.47150080005</v>
      </c>
      <c r="O91" s="72">
        <v>160249.676064</v>
      </c>
      <c r="P91" s="72">
        <v>78498.722351999997</v>
      </c>
      <c r="Q91" s="72">
        <v>107625.38368400001</v>
      </c>
      <c r="R91" s="72">
        <v>13309.702920000002</v>
      </c>
      <c r="S91" s="72">
        <v>3198.2418000000002</v>
      </c>
      <c r="T91" s="72">
        <v>3980109.5738167996</v>
      </c>
      <c r="U91" s="80">
        <v>0.227511683025967</v>
      </c>
    </row>
    <row r="92" spans="1:21" x14ac:dyDescent="0.25">
      <c r="A92" t="b">
        <v>1</v>
      </c>
      <c r="B92" t="b">
        <v>1</v>
      </c>
      <c r="D92" s="77" t="s">
        <v>123</v>
      </c>
      <c r="E92" s="72" t="s">
        <v>75</v>
      </c>
      <c r="F92" s="72" t="s">
        <v>75</v>
      </c>
      <c r="G92" s="72" t="s">
        <v>75</v>
      </c>
      <c r="H92" s="72" t="s">
        <v>75</v>
      </c>
      <c r="I92" s="78" t="s">
        <v>75</v>
      </c>
      <c r="J92" s="72" t="s">
        <v>75</v>
      </c>
      <c r="K92" s="72">
        <v>2615268.3124566581</v>
      </c>
      <c r="L92" s="72">
        <v>9599883.4883372411</v>
      </c>
      <c r="M92" s="72">
        <v>1116633.4716146402</v>
      </c>
      <c r="N92" s="72">
        <v>1673811.4449408001</v>
      </c>
      <c r="O92" s="72">
        <v>661029.91376400006</v>
      </c>
      <c r="P92" s="72">
        <v>323807.22970199998</v>
      </c>
      <c r="Q92" s="72">
        <v>1453615.3383820252</v>
      </c>
      <c r="R92" s="72">
        <v>37957.300920000001</v>
      </c>
      <c r="S92" s="72">
        <v>12082.246800000001</v>
      </c>
      <c r="T92" s="72">
        <v>17494088.746917363</v>
      </c>
      <c r="U92" s="80">
        <v>1</v>
      </c>
    </row>
  </sheetData>
  <mergeCells count="16">
    <mergeCell ref="J13:K13"/>
    <mergeCell ref="L13:N13"/>
    <mergeCell ref="J14:K14"/>
    <mergeCell ref="L14:N14"/>
    <mergeCell ref="E18:I18"/>
    <mergeCell ref="E58:I58"/>
    <mergeCell ref="D1:H1"/>
    <mergeCell ref="D2:H3"/>
    <mergeCell ref="D5:H5"/>
    <mergeCell ref="D6:I15"/>
    <mergeCell ref="J6:N7"/>
    <mergeCell ref="J8:K8"/>
    <mergeCell ref="L8:N8"/>
    <mergeCell ref="J9:K9"/>
    <mergeCell ref="L9:N9"/>
    <mergeCell ref="J11:N12"/>
  </mergeCells>
  <conditionalFormatting sqref="K21:T53">
    <cfRule type="expression" dxfId="13" priority="14">
      <formula>$A21</formula>
    </cfRule>
  </conditionalFormatting>
  <conditionalFormatting sqref="K21:S53">
    <cfRule type="expression" dxfId="12" priority="13">
      <formula>NOT($A21)</formula>
    </cfRule>
  </conditionalFormatting>
  <conditionalFormatting sqref="E21:T53">
    <cfRule type="expression" dxfId="11" priority="12">
      <formula>$B21</formula>
    </cfRule>
  </conditionalFormatting>
  <conditionalFormatting sqref="D21:D53">
    <cfRule type="expression" dxfId="10" priority="11">
      <formula>$B21</formula>
    </cfRule>
  </conditionalFormatting>
  <conditionalFormatting sqref="U21:U53">
    <cfRule type="expression" dxfId="9" priority="10">
      <formula>$B21</formula>
    </cfRule>
  </conditionalFormatting>
  <conditionalFormatting sqref="A21:B53">
    <cfRule type="cellIs" dxfId="8" priority="8" operator="equal">
      <formula>TRUE</formula>
    </cfRule>
    <cfRule type="cellIs" dxfId="7" priority="9" operator="equal">
      <formula>FALSE</formula>
    </cfRule>
  </conditionalFormatting>
  <conditionalFormatting sqref="K61:T92">
    <cfRule type="expression" dxfId="6" priority="7">
      <formula>$A61</formula>
    </cfRule>
  </conditionalFormatting>
  <conditionalFormatting sqref="K61:S92">
    <cfRule type="expression" dxfId="5" priority="6">
      <formula>NOT($A61)</formula>
    </cfRule>
  </conditionalFormatting>
  <conditionalFormatting sqref="E61:T92">
    <cfRule type="expression" dxfId="4" priority="5">
      <formula>$B61</formula>
    </cfRule>
  </conditionalFormatting>
  <conditionalFormatting sqref="D61:D92">
    <cfRule type="expression" dxfId="3" priority="4">
      <formula>$B61</formula>
    </cfRule>
  </conditionalFormatting>
  <conditionalFormatting sqref="U61:U92">
    <cfRule type="expression" dxfId="2" priority="3">
      <formula>$B61</formula>
    </cfRule>
  </conditionalFormatting>
  <conditionalFormatting sqref="A61:B92">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Vishy Datla</dc:creator>
  <cp:lastModifiedBy>Vishy Datla</cp:lastModifiedBy>
  <dcterms:created xsi:type="dcterms:W3CDTF">2023-07-21T09:53:38Z</dcterms:created>
  <dcterms:modified xsi:type="dcterms:W3CDTF">2023-07-21T09:53:39Z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1941c47-a837-430d-8559-fd118a72769e_Enabled">
    <vt:lpwstr>true</vt:lpwstr>
  </property>
  <property fmtid="{D5CDD505-2E9C-101B-9397-08002B2CF9AE}" pid="3" name="MSIP_Label_c1941c47-a837-430d-8559-fd118a72769e_SetDate">
    <vt:lpwstr>2023-07-21T09:53:39Z</vt:lpwstr>
  </property>
  <property fmtid="{D5CDD505-2E9C-101B-9397-08002B2CF9AE}" pid="4" name="MSIP_Label_c1941c47-a837-430d-8559-fd118a72769e_Method">
    <vt:lpwstr>Standard</vt:lpwstr>
  </property>
  <property fmtid="{D5CDD505-2E9C-101B-9397-08002B2CF9AE}" pid="5" name="MSIP_Label_c1941c47-a837-430d-8559-fd118a72769e_Name">
    <vt:lpwstr>Internal</vt:lpwstr>
  </property>
  <property fmtid="{D5CDD505-2E9C-101B-9397-08002B2CF9AE}" pid="6" name="MSIP_Label_c1941c47-a837-430d-8559-fd118a72769e_SiteId">
    <vt:lpwstr>320c999e-3876-4ad0-b401-d241068e9e60</vt:lpwstr>
  </property>
  <property fmtid="{D5CDD505-2E9C-101B-9397-08002B2CF9AE}" pid="7" name="MSIP_Label_c1941c47-a837-430d-8559-fd118a72769e_ActionId">
    <vt:lpwstr>56021cf5-cb0b-48dd-b25b-98025fe41a2b</vt:lpwstr>
  </property>
  <property fmtid="{D5CDD505-2E9C-101B-9397-08002B2CF9AE}" pid="8" name="MSIP_Label_c1941c47-a837-430d-8559-fd118a72769e_ContentBits">
    <vt:lpwstr>0</vt:lpwstr>
  </property>
</Properties>
</file>